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trlProps/ctrlProp1.xml" ContentType="application/vnd.ms-excel.controlproperties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0755" windowHeight="5325" activeTab="7"/>
  </bookViews>
  <sheets>
    <sheet name="创建图表" sheetId="1" r:id="rId1"/>
    <sheet name="产量" sheetId="2" r:id="rId2"/>
    <sheet name="突出饼图" sheetId="3" r:id="rId3"/>
    <sheet name="复合饼图" sheetId="4" r:id="rId4"/>
    <sheet name="双子饼图" sheetId="5" r:id="rId5"/>
    <sheet name="双层饼图" sheetId="6" r:id="rId6"/>
    <sheet name="母子饼图" sheetId="7" r:id="rId7"/>
    <sheet name="动态母子饼图" sheetId="8" r:id="rId8"/>
  </sheets>
  <calcPr calcId="144525"/>
</workbook>
</file>

<file path=xl/calcChain.xml><?xml version="1.0" encoding="utf-8"?>
<calcChain xmlns="http://schemas.openxmlformats.org/spreadsheetml/2006/main">
  <c r="I10" i="8" l="1" a="1"/>
  <c r="I10" i="8" s="1"/>
  <c r="H10" i="8" a="1"/>
  <c r="H14" i="8" s="1"/>
  <c r="H10" i="8"/>
  <c r="H11" i="8"/>
  <c r="H13" i="8"/>
  <c r="I3" i="8"/>
  <c r="H3" i="8"/>
  <c r="G4" i="8"/>
  <c r="H4" i="8" s="1"/>
  <c r="C25" i="8"/>
  <c r="C19" i="8"/>
  <c r="C13" i="8"/>
  <c r="C7" i="8"/>
  <c r="D8" i="6"/>
  <c r="D5" i="6"/>
  <c r="D2" i="6"/>
  <c r="H12" i="8" l="1"/>
  <c r="I4" i="8"/>
  <c r="I13" i="8"/>
  <c r="I11" i="8"/>
  <c r="I14" i="8"/>
  <c r="I12" i="8"/>
  <c r="G5" i="8"/>
  <c r="H5" i="8" l="1"/>
  <c r="I5" i="8"/>
  <c r="G6" i="8"/>
  <c r="H6" i="8" l="1"/>
  <c r="I6" i="8"/>
  <c r="I15" i="8" s="1"/>
</calcChain>
</file>

<file path=xl/sharedStrings.xml><?xml version="1.0" encoding="utf-8"?>
<sst xmlns="http://schemas.openxmlformats.org/spreadsheetml/2006/main" count="112" uniqueCount="63">
  <si>
    <t>一月份</t>
    <phoneticPr fontId="1" type="noConversion"/>
  </si>
  <si>
    <t>二月份</t>
    <phoneticPr fontId="1" type="noConversion"/>
  </si>
  <si>
    <t>三月份</t>
    <phoneticPr fontId="1" type="noConversion"/>
  </si>
  <si>
    <t>四月份</t>
    <phoneticPr fontId="1" type="noConversion"/>
  </si>
  <si>
    <t>一车间</t>
    <phoneticPr fontId="1" type="noConversion"/>
  </si>
  <si>
    <t>二车间</t>
    <phoneticPr fontId="1" type="noConversion"/>
  </si>
  <si>
    <t>三车间</t>
    <phoneticPr fontId="1" type="noConversion"/>
  </si>
  <si>
    <t>四车间</t>
    <phoneticPr fontId="1" type="noConversion"/>
  </si>
  <si>
    <t>车间</t>
    <phoneticPr fontId="1" type="noConversion"/>
  </si>
  <si>
    <t>产量</t>
    <phoneticPr fontId="1" type="noConversion"/>
  </si>
  <si>
    <t>服装</t>
    <phoneticPr fontId="1" type="noConversion"/>
  </si>
  <si>
    <t>鞋类</t>
    <phoneticPr fontId="1" type="noConversion"/>
  </si>
  <si>
    <t>手机</t>
    <phoneticPr fontId="1" type="noConversion"/>
  </si>
  <si>
    <t>手表</t>
    <phoneticPr fontId="1" type="noConversion"/>
  </si>
  <si>
    <t>化妆品</t>
    <phoneticPr fontId="1" type="noConversion"/>
  </si>
  <si>
    <t>类别</t>
    <phoneticPr fontId="1" type="noConversion"/>
  </si>
  <si>
    <t>五车间</t>
    <phoneticPr fontId="1" type="noConversion"/>
  </si>
  <si>
    <t>六车间</t>
    <phoneticPr fontId="1" type="noConversion"/>
  </si>
  <si>
    <t>食品</t>
    <phoneticPr fontId="1" type="noConversion"/>
  </si>
  <si>
    <t>营业额/万元</t>
    <phoneticPr fontId="1" type="noConversion"/>
  </si>
  <si>
    <t>首饰</t>
    <phoneticPr fontId="1" type="noConversion"/>
  </si>
  <si>
    <t>第一季度
营业额/万元</t>
    <phoneticPr fontId="1" type="noConversion"/>
  </si>
  <si>
    <t>第二季度
营业额/万元</t>
    <phoneticPr fontId="1" type="noConversion"/>
  </si>
  <si>
    <t>其他</t>
    <phoneticPr fontId="1" type="noConversion"/>
  </si>
  <si>
    <t>业务</t>
    <phoneticPr fontId="1" type="noConversion"/>
  </si>
  <si>
    <t>部门</t>
    <phoneticPr fontId="1" type="noConversion"/>
  </si>
  <si>
    <t>金额</t>
    <phoneticPr fontId="1" type="noConversion"/>
  </si>
  <si>
    <t>总金额</t>
    <phoneticPr fontId="1" type="noConversion"/>
  </si>
  <si>
    <t>策划</t>
    <phoneticPr fontId="1" type="noConversion"/>
  </si>
  <si>
    <t>生产</t>
    <phoneticPr fontId="1" type="noConversion"/>
  </si>
  <si>
    <t>加工</t>
    <phoneticPr fontId="1" type="noConversion"/>
  </si>
  <si>
    <t>A1</t>
    <phoneticPr fontId="1" type="noConversion"/>
  </si>
  <si>
    <t>A2</t>
  </si>
  <si>
    <t>A3</t>
  </si>
  <si>
    <t>B1</t>
    <phoneticPr fontId="1" type="noConversion"/>
  </si>
  <si>
    <t>B2</t>
  </si>
  <si>
    <t>B3</t>
  </si>
  <si>
    <t>C1</t>
    <phoneticPr fontId="1" type="noConversion"/>
  </si>
  <si>
    <t>C2</t>
  </si>
  <si>
    <t>C3</t>
  </si>
  <si>
    <t>第1季度</t>
    <phoneticPr fontId="1" type="noConversion"/>
  </si>
  <si>
    <t>第2季度</t>
    <phoneticPr fontId="1" type="noConversion"/>
  </si>
  <si>
    <t>第3季度</t>
    <phoneticPr fontId="1" type="noConversion"/>
  </si>
  <si>
    <t>第4季度</t>
    <phoneticPr fontId="1" type="noConversion"/>
  </si>
  <si>
    <t>季度</t>
    <phoneticPr fontId="1" type="noConversion"/>
  </si>
  <si>
    <t>营业金额</t>
    <phoneticPr fontId="1" type="noConversion"/>
  </si>
  <si>
    <t>其他</t>
    <phoneticPr fontId="1" type="noConversion"/>
  </si>
  <si>
    <t>第一季度的营业情况</t>
    <phoneticPr fontId="1" type="noConversion"/>
  </si>
  <si>
    <t>为第2~4季度的营业额</t>
    <phoneticPr fontId="1" type="noConversion"/>
  </si>
  <si>
    <t>季度</t>
    <phoneticPr fontId="1" type="noConversion"/>
  </si>
  <si>
    <t>类别</t>
    <phoneticPr fontId="1" type="noConversion"/>
  </si>
  <si>
    <t>营业额/万元</t>
    <phoneticPr fontId="1" type="noConversion"/>
  </si>
  <si>
    <t>小计</t>
    <phoneticPr fontId="1" type="noConversion"/>
  </si>
  <si>
    <t>第1季度</t>
    <phoneticPr fontId="1" type="noConversion"/>
  </si>
  <si>
    <t>第2季度</t>
    <phoneticPr fontId="1" type="noConversion"/>
  </si>
  <si>
    <t>第3季度</t>
    <phoneticPr fontId="1" type="noConversion"/>
  </si>
  <si>
    <t>第4季度</t>
    <phoneticPr fontId="1" type="noConversion"/>
  </si>
  <si>
    <t>第1季度</t>
    <phoneticPr fontId="1" type="noConversion"/>
  </si>
  <si>
    <t>第2季度</t>
    <phoneticPr fontId="1" type="noConversion"/>
  </si>
  <si>
    <t>第3季度</t>
    <phoneticPr fontId="1" type="noConversion"/>
  </si>
  <si>
    <t>第4季度</t>
    <phoneticPr fontId="1" type="noConversion"/>
  </si>
  <si>
    <t>母饼图数据</t>
    <phoneticPr fontId="1" type="noConversion"/>
  </si>
  <si>
    <t>子饼图数据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</si>
</sst>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 applyAlignment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生产进度</a:t>
            </a:r>
            <a:endParaRPr lang="zh-CN"/>
          </a:p>
        </c:rich>
      </c:tx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创建图表!$A$2</c:f>
              <c:strCache>
                <c:ptCount val="1"/>
                <c:pt idx="0">
                  <c:v>一车间</c:v>
                </c:pt>
              </c:strCache>
            </c:strRef>
          </c:tx>
          <c:marker>
            <c:symbol val="none"/>
          </c:marker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创建图表!$B$1:$E$1</c:f>
              <c:strCache>
                <c:ptCount val="4"/>
                <c:pt idx="0">
                  <c:v>一月份</c:v>
                </c:pt>
                <c:pt idx="1">
                  <c:v>二月份</c:v>
                </c:pt>
                <c:pt idx="2">
                  <c:v>三月份</c:v>
                </c:pt>
                <c:pt idx="3">
                  <c:v>四月份</c:v>
                </c:pt>
              </c:strCache>
            </c:strRef>
          </c:cat>
          <c:val>
            <c:numRef>
              <c:f>创建图表!$B$2:$E$2</c:f>
              <c:numCache>
                <c:formatCode>General</c:formatCode>
                <c:ptCount val="4"/>
                <c:pt idx="0">
                  <c:v>130</c:v>
                </c:pt>
                <c:pt idx="1">
                  <c:v>110</c:v>
                </c:pt>
                <c:pt idx="2">
                  <c:v>140</c:v>
                </c:pt>
                <c:pt idx="3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创建图表!$A$3</c:f>
              <c:strCache>
                <c:ptCount val="1"/>
                <c:pt idx="0">
                  <c:v>二车间</c:v>
                </c:pt>
              </c:strCache>
            </c:strRef>
          </c:tx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创建图表!$B$1:$E$1</c:f>
              <c:strCache>
                <c:ptCount val="4"/>
                <c:pt idx="0">
                  <c:v>一月份</c:v>
                </c:pt>
                <c:pt idx="1">
                  <c:v>二月份</c:v>
                </c:pt>
                <c:pt idx="2">
                  <c:v>三月份</c:v>
                </c:pt>
                <c:pt idx="3">
                  <c:v>四月份</c:v>
                </c:pt>
              </c:strCache>
            </c:strRef>
          </c:cat>
          <c:val>
            <c:numRef>
              <c:f>创建图表!$B$3:$E$3</c:f>
              <c:numCache>
                <c:formatCode>General</c:formatCode>
                <c:ptCount val="4"/>
                <c:pt idx="0">
                  <c:v>160</c:v>
                </c:pt>
                <c:pt idx="1">
                  <c:v>120</c:v>
                </c:pt>
                <c:pt idx="2">
                  <c:v>100</c:v>
                </c:pt>
                <c:pt idx="3">
                  <c:v>150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创建图表!$A$4</c:f>
              <c:strCache>
                <c:ptCount val="1"/>
                <c:pt idx="0">
                  <c:v>三车间</c:v>
                </c:pt>
              </c:strCache>
            </c:strRef>
          </c:tx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创建图表!$B$1:$E$1</c:f>
              <c:strCache>
                <c:ptCount val="4"/>
                <c:pt idx="0">
                  <c:v>一月份</c:v>
                </c:pt>
                <c:pt idx="1">
                  <c:v>二月份</c:v>
                </c:pt>
                <c:pt idx="2">
                  <c:v>三月份</c:v>
                </c:pt>
                <c:pt idx="3">
                  <c:v>四月份</c:v>
                </c:pt>
              </c:strCache>
            </c:strRef>
          </c:cat>
          <c:val>
            <c:numRef>
              <c:f>创建图表!$B$4:$E$4</c:f>
              <c:numCache>
                <c:formatCode>General</c:formatCode>
                <c:ptCount val="4"/>
                <c:pt idx="0">
                  <c:v>120</c:v>
                </c:pt>
                <c:pt idx="1">
                  <c:v>150</c:v>
                </c:pt>
                <c:pt idx="2">
                  <c:v>130</c:v>
                </c:pt>
                <c:pt idx="3">
                  <c:v>160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创建图表!$A$5</c:f>
              <c:strCache>
                <c:ptCount val="1"/>
                <c:pt idx="0">
                  <c:v>四车间</c:v>
                </c:pt>
              </c:strCache>
            </c:strRef>
          </c:tx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创建图表!$B$1:$E$1</c:f>
              <c:strCache>
                <c:ptCount val="4"/>
                <c:pt idx="0">
                  <c:v>一月份</c:v>
                </c:pt>
                <c:pt idx="1">
                  <c:v>二月份</c:v>
                </c:pt>
                <c:pt idx="2">
                  <c:v>三月份</c:v>
                </c:pt>
                <c:pt idx="3">
                  <c:v>四月份</c:v>
                </c:pt>
              </c:strCache>
            </c:strRef>
          </c:cat>
          <c:val>
            <c:numRef>
              <c:f>创建图表!$B$5:$E$5</c:f>
              <c:numCache>
                <c:formatCode>General</c:formatCode>
                <c:ptCount val="4"/>
                <c:pt idx="0">
                  <c:v>100</c:v>
                </c:pt>
                <c:pt idx="1">
                  <c:v>80</c:v>
                </c:pt>
                <c:pt idx="2">
                  <c:v>120</c:v>
                </c:pt>
                <c:pt idx="3">
                  <c:v>110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74240"/>
        <c:axId val="145676928"/>
      </c:lineChart>
      <c:catAx>
        <c:axId val="14567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月份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45676928"/>
        <c:crosses val="autoZero"/>
        <c:auto val="1"/>
        <c:lblAlgn val="ctr"/>
        <c:lblOffset val="100"/>
        <c:noMultiLvlLbl val="0"/>
      </c:catAx>
      <c:valAx>
        <c:axId val="145676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zh-CN" altLang="en-US"/>
                  <a:t>产量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5674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7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产量!$B$1</c:f>
              <c:strCache>
                <c:ptCount val="1"/>
                <c:pt idx="0">
                  <c:v>产量</c:v>
                </c:pt>
              </c:strCache>
            </c:strRef>
          </c:tx>
          <c:dPt>
            <c:idx val="0"/>
            <c:bubble3D val="0"/>
            <c:explosion val="58"/>
          </c:dPt>
          <c:dLbls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产量!$A$2:$A$5</c:f>
              <c:strCache>
                <c:ptCount val="4"/>
                <c:pt idx="0">
                  <c:v>一车间</c:v>
                </c:pt>
                <c:pt idx="1">
                  <c:v>二车间</c:v>
                </c:pt>
                <c:pt idx="2">
                  <c:v>三车间</c:v>
                </c:pt>
                <c:pt idx="3">
                  <c:v>四车间</c:v>
                </c:pt>
              </c:strCache>
            </c:strRef>
          </c:cat>
          <c:val>
            <c:numRef>
              <c:f>产量!$B$2:$B$5</c:f>
              <c:numCache>
                <c:formatCode>General</c:formatCode>
                <c:ptCount val="4"/>
                <c:pt idx="0">
                  <c:v>100</c:v>
                </c:pt>
                <c:pt idx="1">
                  <c:v>160</c:v>
                </c:pt>
                <c:pt idx="2">
                  <c:v>80</c:v>
                </c:pt>
                <c:pt idx="3">
                  <c:v>50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543744531933508"/>
          <c:y val="2.7777777777777776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突出饼图!$B$1</c:f>
              <c:strCache>
                <c:ptCount val="1"/>
                <c:pt idx="0">
                  <c:v>营业额/万元</c:v>
                </c:pt>
              </c:strCache>
            </c:strRef>
          </c:tx>
          <c:dPt>
            <c:idx val="0"/>
            <c:bubble3D val="0"/>
            <c:explosion val="27"/>
          </c:dPt>
          <c:dLbls>
            <c:dLbl>
              <c:idx val="3"/>
              <c:layout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突出饼图!$A$2:$A$8</c:f>
              <c:strCache>
                <c:ptCount val="7"/>
                <c:pt idx="0">
                  <c:v>服装</c:v>
                </c:pt>
                <c:pt idx="1">
                  <c:v>鞋类</c:v>
                </c:pt>
                <c:pt idx="2">
                  <c:v>手机</c:v>
                </c:pt>
                <c:pt idx="3">
                  <c:v>手表</c:v>
                </c:pt>
                <c:pt idx="4">
                  <c:v>化妆品</c:v>
                </c:pt>
                <c:pt idx="5">
                  <c:v>首饰</c:v>
                </c:pt>
                <c:pt idx="6">
                  <c:v>食品</c:v>
                </c:pt>
              </c:strCache>
            </c:strRef>
          </c:cat>
          <c:val>
            <c:numRef>
              <c:f>突出饼图!$B$2:$B$8</c:f>
              <c:numCache>
                <c:formatCode>General</c:formatCode>
                <c:ptCount val="7"/>
                <c:pt idx="0">
                  <c:v>500</c:v>
                </c:pt>
                <c:pt idx="1">
                  <c:v>100</c:v>
                </c:pt>
                <c:pt idx="2">
                  <c:v>50</c:v>
                </c:pt>
                <c:pt idx="3">
                  <c:v>30</c:v>
                </c:pt>
                <c:pt idx="4">
                  <c:v>20</c:v>
                </c:pt>
                <c:pt idx="5">
                  <c:v>200</c:v>
                </c:pt>
                <c:pt idx="6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复合饼图!$B$1</c:f>
              <c:strCache>
                <c:ptCount val="1"/>
                <c:pt idx="0">
                  <c:v>营业额/万元</c:v>
                </c:pt>
              </c:strCache>
            </c:strRef>
          </c:tx>
          <c:dLbls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复合饼图!$A$2:$A$8</c:f>
              <c:strCache>
                <c:ptCount val="7"/>
                <c:pt idx="0">
                  <c:v>服装</c:v>
                </c:pt>
                <c:pt idx="1">
                  <c:v>鞋类</c:v>
                </c:pt>
                <c:pt idx="2">
                  <c:v>手机</c:v>
                </c:pt>
                <c:pt idx="3">
                  <c:v>手表</c:v>
                </c:pt>
                <c:pt idx="4">
                  <c:v>化妆品</c:v>
                </c:pt>
                <c:pt idx="5">
                  <c:v>首饰</c:v>
                </c:pt>
                <c:pt idx="6">
                  <c:v>食品</c:v>
                </c:pt>
              </c:strCache>
            </c:strRef>
          </c:cat>
          <c:val>
            <c:numRef>
              <c:f>复合饼图!$B$2:$B$8</c:f>
              <c:numCache>
                <c:formatCode>General</c:formatCode>
                <c:ptCount val="7"/>
                <c:pt idx="0">
                  <c:v>500</c:v>
                </c:pt>
                <c:pt idx="1">
                  <c:v>100</c:v>
                </c:pt>
                <c:pt idx="2">
                  <c:v>50</c:v>
                </c:pt>
                <c:pt idx="3">
                  <c:v>30</c:v>
                </c:pt>
                <c:pt idx="4">
                  <c:v>20</c:v>
                </c:pt>
                <c:pt idx="5">
                  <c:v>200</c:v>
                </c:pt>
                <c:pt idx="6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0"/>
        <c:splitType val="val"/>
        <c:splitPos val="51"/>
        <c:secondPieSize val="75"/>
        <c:serLines/>
      </c:of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ofPieChart>
        <c:ofPieType val="pie"/>
        <c:varyColors val="1"/>
        <c:ser>
          <c:idx val="0"/>
          <c:order val="1"/>
          <c:tx>
            <c:strRef>
              <c:f>双子饼图!$B$1</c:f>
              <c:strCache>
                <c:ptCount val="1"/>
                <c:pt idx="0">
                  <c:v>第一季度
营业额/万元</c:v>
                </c:pt>
              </c:strCache>
            </c:strRef>
          </c:tx>
          <c:dLbls>
            <c:dLbl>
              <c:idx val="4"/>
              <c:layout>
                <c:manualLayout>
                  <c:x val="-0.26019706911636042"/>
                  <c:y val="-0.3492465004374453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第一季度</a:t>
                    </a:r>
                    <a:endParaRPr lang="en-US" altLang="zh-CN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双子饼图!$A$2:$A$6</c:f>
              <c:strCache>
                <c:ptCount val="5"/>
                <c:pt idx="0">
                  <c:v>服装</c:v>
                </c:pt>
                <c:pt idx="1">
                  <c:v>鞋类</c:v>
                </c:pt>
                <c:pt idx="2">
                  <c:v>手机</c:v>
                </c:pt>
                <c:pt idx="3">
                  <c:v>首饰</c:v>
                </c:pt>
                <c:pt idx="4">
                  <c:v>其他</c:v>
                </c:pt>
              </c:strCache>
            </c:strRef>
          </c:cat>
          <c:val>
            <c:numRef>
              <c:f>双子饼图!$B$2:$B$6</c:f>
              <c:numCache>
                <c:formatCode>General</c:formatCode>
                <c:ptCount val="5"/>
                <c:pt idx="0">
                  <c:v>500</c:v>
                </c:pt>
                <c:pt idx="1">
                  <c:v>100</c:v>
                </c:pt>
                <c:pt idx="2">
                  <c:v>50</c:v>
                </c:pt>
                <c:pt idx="3">
                  <c:v>200</c:v>
                </c:pt>
                <c:pt idx="4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0"/>
        <c:splitType val="pos"/>
        <c:splitPos val="1"/>
        <c:secondPieSize val="100"/>
      </c:ofPieChart>
      <c:ofPieChart>
        <c:ofPieType val="pie"/>
        <c:varyColors val="1"/>
        <c:ser>
          <c:idx val="1"/>
          <c:order val="0"/>
          <c:tx>
            <c:strRef>
              <c:f>双子饼图!$C$1</c:f>
              <c:strCache>
                <c:ptCount val="1"/>
                <c:pt idx="0">
                  <c:v>第二季度
营业额/万元</c:v>
                </c:pt>
              </c:strCache>
            </c:strRef>
          </c:tx>
          <c:dPt>
            <c:idx val="5"/>
            <c:bubble3D val="0"/>
            <c:spPr>
              <a:noFill/>
            </c:spPr>
          </c:dPt>
          <c:dLbls>
            <c:dLbl>
              <c:idx val="5"/>
              <c:layout>
                <c:manualLayout>
                  <c:x val="0.67719685039370081"/>
                  <c:y val="-0.40277777777777779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第二季度</a:t>
                    </a:r>
                    <a:endParaRPr lang="en-US" altLang="zh-CN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双子饼图!$A$2:$A$6</c:f>
              <c:strCache>
                <c:ptCount val="5"/>
                <c:pt idx="0">
                  <c:v>服装</c:v>
                </c:pt>
                <c:pt idx="1">
                  <c:v>鞋类</c:v>
                </c:pt>
                <c:pt idx="2">
                  <c:v>手机</c:v>
                </c:pt>
                <c:pt idx="3">
                  <c:v>首饰</c:v>
                </c:pt>
                <c:pt idx="4">
                  <c:v>其他</c:v>
                </c:pt>
              </c:strCache>
            </c:strRef>
          </c:cat>
          <c:val>
            <c:numRef>
              <c:f>双子饼图!$C$2:$C$6</c:f>
              <c:numCache>
                <c:formatCode>General</c:formatCode>
                <c:ptCount val="5"/>
                <c:pt idx="0">
                  <c:v>350</c:v>
                </c:pt>
                <c:pt idx="1">
                  <c:v>80</c:v>
                </c:pt>
                <c:pt idx="2">
                  <c:v>120</c:v>
                </c:pt>
                <c:pt idx="3">
                  <c:v>180</c:v>
                </c:pt>
                <c:pt idx="4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5"/>
        <c:secondPieSize val="100"/>
      </c:of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1"/>
          <c:order val="1"/>
          <c:tx>
            <c:strRef>
              <c:f>双层饼图!$C$1</c:f>
              <c:strCache>
                <c:ptCount val="1"/>
                <c:pt idx="0">
                  <c:v>金额</c:v>
                </c:pt>
              </c:strCache>
            </c:strRef>
          </c:tx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双层饼图!$B$2:$B$10</c:f>
              <c:strCache>
                <c:ptCount val="9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B1</c:v>
                </c:pt>
                <c:pt idx="4">
                  <c:v>B2</c:v>
                </c:pt>
                <c:pt idx="5">
                  <c:v>B3</c:v>
                </c:pt>
                <c:pt idx="6">
                  <c:v>C1</c:v>
                </c:pt>
                <c:pt idx="7">
                  <c:v>C2</c:v>
                </c:pt>
                <c:pt idx="8">
                  <c:v>C3</c:v>
                </c:pt>
              </c:strCache>
            </c:strRef>
          </c:cat>
          <c:val>
            <c:numRef>
              <c:f>双层饼图!$C$2:$C$10</c:f>
              <c:numCache>
                <c:formatCode>General</c:formatCode>
                <c:ptCount val="9"/>
                <c:pt idx="0">
                  <c:v>526</c:v>
                </c:pt>
                <c:pt idx="1">
                  <c:v>345</c:v>
                </c:pt>
                <c:pt idx="2">
                  <c:v>682</c:v>
                </c:pt>
                <c:pt idx="3">
                  <c:v>269</c:v>
                </c:pt>
                <c:pt idx="4">
                  <c:v>442</c:v>
                </c:pt>
                <c:pt idx="5">
                  <c:v>367</c:v>
                </c:pt>
                <c:pt idx="6">
                  <c:v>398</c:v>
                </c:pt>
                <c:pt idx="7">
                  <c:v>462</c:v>
                </c:pt>
                <c:pt idx="8">
                  <c:v>551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1"/>
        <c:ser>
          <c:idx val="0"/>
          <c:order val="0"/>
          <c:explosion val="50"/>
          <c:dPt>
            <c:idx val="0"/>
            <c:bubble3D val="0"/>
            <c:explosion val="1"/>
          </c:dPt>
          <c:dPt>
            <c:idx val="3"/>
            <c:bubble3D val="0"/>
            <c:explosion val="0"/>
          </c:dPt>
          <c:dPt>
            <c:idx val="6"/>
            <c:bubble3D val="0"/>
            <c:explosion val="0"/>
          </c:dPt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双层饼图!$A$2:$A$10</c:f>
              <c:strCache>
                <c:ptCount val="7"/>
                <c:pt idx="0">
                  <c:v>策划</c:v>
                </c:pt>
                <c:pt idx="3">
                  <c:v>生产</c:v>
                </c:pt>
                <c:pt idx="6">
                  <c:v>加工</c:v>
                </c:pt>
              </c:strCache>
            </c:strRef>
          </c:cat>
          <c:val>
            <c:numRef>
              <c:f>双层饼图!$D$2:$D$10</c:f>
              <c:numCache>
                <c:formatCode>General</c:formatCode>
                <c:ptCount val="9"/>
                <c:pt idx="0">
                  <c:v>1553</c:v>
                </c:pt>
                <c:pt idx="3">
                  <c:v>1078</c:v>
                </c:pt>
                <c:pt idx="6">
                  <c:v>1411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1"/>
          <c:order val="1"/>
          <c:tx>
            <c:strRef>
              <c:f>母子饼图!$B$2</c:f>
              <c:strCache>
                <c:ptCount val="1"/>
                <c:pt idx="0">
                  <c:v>营业金额</c:v>
                </c:pt>
              </c:strCache>
            </c:strRef>
          </c:tx>
          <c:dLbls>
            <c:dLbl>
              <c:idx val="0"/>
              <c:layout>
                <c:manualLayout>
                  <c:x val="2.2013779527559056E-2"/>
                  <c:y val="5.06827792359288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母子饼图!$A$3:$A$6</c:f>
              <c:strCache>
                <c:ptCount val="4"/>
                <c:pt idx="0">
                  <c:v>第1季度</c:v>
                </c:pt>
                <c:pt idx="1">
                  <c:v>第2季度</c:v>
                </c:pt>
                <c:pt idx="2">
                  <c:v>第3季度</c:v>
                </c:pt>
                <c:pt idx="3">
                  <c:v>第4季度</c:v>
                </c:pt>
              </c:strCache>
            </c:strRef>
          </c:cat>
          <c:val>
            <c:numRef>
              <c:f>母子饼图!$B$3:$B$6</c:f>
              <c:numCache>
                <c:formatCode>General</c:formatCode>
                <c:ptCount val="4"/>
                <c:pt idx="0">
                  <c:v>1100</c:v>
                </c:pt>
                <c:pt idx="1">
                  <c:v>1000</c:v>
                </c:pt>
                <c:pt idx="2">
                  <c:v>1200</c:v>
                </c:pt>
                <c:pt idx="3">
                  <c:v>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pieChart>
        <c:varyColors val="1"/>
        <c:ser>
          <c:idx val="0"/>
          <c:order val="0"/>
          <c:explosion val="50"/>
          <c:dPt>
            <c:idx val="0"/>
            <c:bubble3D val="0"/>
            <c:explosion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1"/>
            <c:bubble3D val="0"/>
            <c:explosion val="0"/>
          </c:dPt>
          <c:dPt>
            <c:idx val="2"/>
            <c:bubble3D val="0"/>
            <c:explosion val="0"/>
          </c:dPt>
          <c:dPt>
            <c:idx val="3"/>
            <c:bubble3D val="0"/>
            <c:explosion val="0"/>
          </c:dPt>
          <c:dPt>
            <c:idx val="4"/>
            <c:bubble3D val="0"/>
            <c:explosion val="0"/>
            <c:spPr>
              <a:solidFill>
                <a:srgbClr val="FFFF00"/>
              </a:solidFill>
            </c:spPr>
          </c:dPt>
          <c:dPt>
            <c:idx val="5"/>
            <c:bubble3D val="0"/>
            <c:explosion val="2"/>
            <c:spPr>
              <a:noFill/>
            </c:spPr>
          </c:dPt>
          <c:dLbls>
            <c:dLbl>
              <c:idx val="5"/>
              <c:layout>
                <c:manualLayout>
                  <c:x val="9.9333114610673665E-2"/>
                  <c:y val="3.5921551472732575E-3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 
</a:t>
                    </a:r>
                    <a:r>
                      <a:rPr lang="en-US" altLang="zh-CN"/>
                      <a:t> 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</c:dLbl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母子饼图!$D$3:$D$8</c:f>
              <c:strCache>
                <c:ptCount val="6"/>
                <c:pt idx="0">
                  <c:v>服装</c:v>
                </c:pt>
                <c:pt idx="1">
                  <c:v>鞋类</c:v>
                </c:pt>
                <c:pt idx="2">
                  <c:v>手机</c:v>
                </c:pt>
                <c:pt idx="3">
                  <c:v>首饰</c:v>
                </c:pt>
                <c:pt idx="4">
                  <c:v>食品</c:v>
                </c:pt>
                <c:pt idx="5">
                  <c:v>其他</c:v>
                </c:pt>
              </c:strCache>
            </c:strRef>
          </c:cat>
          <c:val>
            <c:numRef>
              <c:f>母子饼图!$E$3:$E$8</c:f>
              <c:numCache>
                <c:formatCode>General</c:formatCode>
                <c:ptCount val="6"/>
                <c:pt idx="0">
                  <c:v>500</c:v>
                </c:pt>
                <c:pt idx="1">
                  <c:v>100</c:v>
                </c:pt>
                <c:pt idx="2">
                  <c:v>250</c:v>
                </c:pt>
                <c:pt idx="3">
                  <c:v>200</c:v>
                </c:pt>
                <c:pt idx="4">
                  <c:v>50</c:v>
                </c:pt>
                <c:pt idx="5">
                  <c:v>3000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1"/>
          <c:order val="1"/>
          <c:dLbls>
            <c:dLbl>
              <c:idx val="0"/>
              <c:layout>
                <c:manualLayout>
                  <c:x val="4.4059492563429573E-2"/>
                  <c:y val="8.58796296296296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动态母子饼图!$H$3:$H$6</c:f>
              <c:strCache>
                <c:ptCount val="4"/>
                <c:pt idx="0">
                  <c:v>第4季度</c:v>
                </c:pt>
                <c:pt idx="1">
                  <c:v>第1季度</c:v>
                </c:pt>
                <c:pt idx="2">
                  <c:v>第2季度</c:v>
                </c:pt>
                <c:pt idx="3">
                  <c:v>第3季度</c:v>
                </c:pt>
              </c:strCache>
            </c:strRef>
          </c:cat>
          <c:val>
            <c:numRef>
              <c:f>动态母子饼图!$I$3:$I$6</c:f>
              <c:numCache>
                <c:formatCode>General</c:formatCode>
                <c:ptCount val="4"/>
                <c:pt idx="0">
                  <c:v>1500</c:v>
                </c:pt>
                <c:pt idx="1">
                  <c:v>1100</c:v>
                </c:pt>
                <c:pt idx="2">
                  <c:v>1300</c:v>
                </c:pt>
                <c:pt idx="3">
                  <c:v>1450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1"/>
        <c:ser>
          <c:idx val="0"/>
          <c:order val="0"/>
          <c:explosion val="50"/>
          <c:dPt>
            <c:idx val="0"/>
            <c:bubble3D val="0"/>
            <c:explosion val="0"/>
          </c:dPt>
          <c:dPt>
            <c:idx val="1"/>
            <c:bubble3D val="0"/>
            <c:explosion val="0"/>
          </c:dPt>
          <c:dPt>
            <c:idx val="2"/>
            <c:bubble3D val="0"/>
            <c:explosion val="0"/>
          </c:dPt>
          <c:dPt>
            <c:idx val="3"/>
            <c:bubble3D val="0"/>
            <c:explosion val="1"/>
          </c:dPt>
          <c:dPt>
            <c:idx val="4"/>
            <c:bubble3D val="0"/>
            <c:explosion val="0"/>
          </c:dPt>
          <c:dPt>
            <c:idx val="5"/>
            <c:bubble3D val="0"/>
            <c:explosion val="0"/>
          </c:dPt>
          <c:dLbls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altLang="zh-CN"/>
                      <a:t> 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</c:dLbl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动态母子饼图!$H$10:$H$15</c:f>
              <c:strCache>
                <c:ptCount val="6"/>
                <c:pt idx="0">
                  <c:v>服装</c:v>
                </c:pt>
                <c:pt idx="1">
                  <c:v>鞋类</c:v>
                </c:pt>
                <c:pt idx="2">
                  <c:v>手机</c:v>
                </c:pt>
                <c:pt idx="3">
                  <c:v>首饰</c:v>
                </c:pt>
                <c:pt idx="4">
                  <c:v>食品</c:v>
                </c:pt>
                <c:pt idx="5">
                  <c:v>其他</c:v>
                </c:pt>
              </c:strCache>
            </c:strRef>
          </c:cat>
          <c:val>
            <c:numRef>
              <c:f>动态母子饼图!$I$10:$I$15</c:f>
              <c:numCache>
                <c:formatCode>General</c:formatCode>
                <c:ptCount val="6"/>
                <c:pt idx="0">
                  <c:v>450</c:v>
                </c:pt>
                <c:pt idx="1">
                  <c:v>150</c:v>
                </c:pt>
                <c:pt idx="2">
                  <c:v>300</c:v>
                </c:pt>
                <c:pt idx="3">
                  <c:v>350</c:v>
                </c:pt>
                <c:pt idx="4">
                  <c:v>250</c:v>
                </c:pt>
                <c:pt idx="5">
                  <c:v>3850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$G$3" fmlaRange="$M$1:$M$4" noThreeD="1" sel="4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7</xdr:row>
      <xdr:rowOff>76200</xdr:rowOff>
    </xdr:from>
    <xdr:to>
      <xdr:col>7</xdr:col>
      <xdr:colOff>419100</xdr:colOff>
      <xdr:row>23</xdr:row>
      <xdr:rowOff>23812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5</xdr:row>
      <xdr:rowOff>128587</xdr:rowOff>
    </xdr:from>
    <xdr:to>
      <xdr:col>8</xdr:col>
      <xdr:colOff>352425</xdr:colOff>
      <xdr:row>21</xdr:row>
      <xdr:rowOff>128587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</xdr:colOff>
      <xdr:row>8</xdr:row>
      <xdr:rowOff>80962</xdr:rowOff>
    </xdr:from>
    <xdr:to>
      <xdr:col>7</xdr:col>
      <xdr:colOff>147637</xdr:colOff>
      <xdr:row>24</xdr:row>
      <xdr:rowOff>80962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328612</xdr:colOff>
      <xdr:row>8</xdr:row>
      <xdr:rowOff>114300</xdr:rowOff>
    </xdr:from>
    <xdr:to>
      <xdr:col>6</xdr:col>
      <xdr:colOff>528637</xdr:colOff>
      <xdr:row>24</xdr:row>
      <xdr:rowOff>114300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7</xdr:row>
      <xdr:rowOff>23812</xdr:rowOff>
    </xdr:from>
    <xdr:to>
      <xdr:col>6</xdr:col>
      <xdr:colOff>104775</xdr:colOff>
      <xdr:row>23</xdr:row>
      <xdr:rowOff>23812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10</xdr:row>
      <xdr:rowOff>85724</xdr:rowOff>
    </xdr:from>
    <xdr:to>
      <xdr:col>5</xdr:col>
      <xdr:colOff>152400</xdr:colOff>
      <xdr:row>25</xdr:row>
      <xdr:rowOff>133349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8</xdr:row>
      <xdr:rowOff>114300</xdr:rowOff>
    </xdr:from>
    <xdr:to>
      <xdr:col>6</xdr:col>
      <xdr:colOff>161925</xdr:colOff>
      <xdr:row>24</xdr:row>
      <xdr:rowOff>114300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138112</xdr:rowOff>
    </xdr:from>
    <xdr:to>
      <xdr:col>11</xdr:col>
      <xdr:colOff>142875</xdr:colOff>
      <xdr:row>16</xdr:row>
      <xdr:rowOff>90487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</xdr:row>
          <xdr:rowOff>9525</xdr:rowOff>
        </xdr:from>
        <xdr:to>
          <xdr:col>5</xdr:col>
          <xdr:colOff>542925</xdr:colOff>
          <xdr:row>3</xdr:row>
          <xdr:rowOff>38100</xdr:rowOff>
        </xdr:to>
        <xdr:sp macro="" textlink="">
          <xdr:nvSpPr>
            <xdr:cNvPr id="8196" name="Drop Down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sqref="A1:B5"/>
    </sheetView>
  </sheetViews>
  <sheetFormatPr defaultRowHeight="13.5" x14ac:dyDescent="0.15"/>
  <sheetData>
    <row r="1" spans="1:5" x14ac:dyDescent="0.15">
      <c r="B1" t="s">
        <v>0</v>
      </c>
      <c r="C1" t="s">
        <v>1</v>
      </c>
      <c r="D1" t="s">
        <v>2</v>
      </c>
      <c r="E1" t="s">
        <v>3</v>
      </c>
    </row>
    <row r="2" spans="1:5" x14ac:dyDescent="0.15">
      <c r="A2" t="s">
        <v>4</v>
      </c>
      <c r="B2">
        <v>130</v>
      </c>
      <c r="C2">
        <v>110</v>
      </c>
      <c r="D2">
        <v>140</v>
      </c>
      <c r="E2">
        <v>100</v>
      </c>
    </row>
    <row r="3" spans="1:5" x14ac:dyDescent="0.15">
      <c r="A3" t="s">
        <v>5</v>
      </c>
      <c r="B3">
        <v>160</v>
      </c>
      <c r="C3">
        <v>120</v>
      </c>
      <c r="D3">
        <v>100</v>
      </c>
      <c r="E3">
        <v>150</v>
      </c>
    </row>
    <row r="4" spans="1:5" x14ac:dyDescent="0.15">
      <c r="A4" t="s">
        <v>6</v>
      </c>
      <c r="B4">
        <v>120</v>
      </c>
      <c r="C4">
        <v>150</v>
      </c>
      <c r="D4">
        <v>130</v>
      </c>
      <c r="E4">
        <v>160</v>
      </c>
    </row>
    <row r="5" spans="1:5" x14ac:dyDescent="0.15">
      <c r="A5" t="s">
        <v>7</v>
      </c>
      <c r="B5">
        <v>100</v>
      </c>
      <c r="C5">
        <v>80</v>
      </c>
      <c r="D5">
        <v>120</v>
      </c>
      <c r="E5">
        <v>110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9" sqref="B9"/>
    </sheetView>
  </sheetViews>
  <sheetFormatPr defaultRowHeight="13.5" x14ac:dyDescent="0.15"/>
  <sheetData>
    <row r="1" spans="1:2" x14ac:dyDescent="0.15">
      <c r="A1" t="s">
        <v>8</v>
      </c>
      <c r="B1" t="s">
        <v>9</v>
      </c>
    </row>
    <row r="2" spans="1:2" x14ac:dyDescent="0.15">
      <c r="A2" t="s">
        <v>4</v>
      </c>
      <c r="B2">
        <v>100</v>
      </c>
    </row>
    <row r="3" spans="1:2" x14ac:dyDescent="0.15">
      <c r="A3" t="s">
        <v>5</v>
      </c>
      <c r="B3">
        <v>160</v>
      </c>
    </row>
    <row r="4" spans="1:2" x14ac:dyDescent="0.15">
      <c r="A4" t="s">
        <v>6</v>
      </c>
      <c r="B4">
        <v>80</v>
      </c>
    </row>
    <row r="5" spans="1:2" x14ac:dyDescent="0.15">
      <c r="A5" t="s">
        <v>7</v>
      </c>
      <c r="B5">
        <v>50</v>
      </c>
    </row>
    <row r="6" spans="1:2" x14ac:dyDescent="0.15">
      <c r="A6" t="s">
        <v>16</v>
      </c>
    </row>
    <row r="7" spans="1:2" x14ac:dyDescent="0.15">
      <c r="A7" t="s">
        <v>17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G27" sqref="G27"/>
    </sheetView>
  </sheetViews>
  <sheetFormatPr defaultRowHeight="13.5" x14ac:dyDescent="0.15"/>
  <cols>
    <col min="2" max="2" width="14.5" customWidth="1"/>
  </cols>
  <sheetData>
    <row r="1" spans="1:2" x14ac:dyDescent="0.15">
      <c r="A1" t="s">
        <v>15</v>
      </c>
      <c r="B1" t="s">
        <v>19</v>
      </c>
    </row>
    <row r="2" spans="1:2" x14ac:dyDescent="0.15">
      <c r="A2" t="s">
        <v>10</v>
      </c>
      <c r="B2">
        <v>500</v>
      </c>
    </row>
    <row r="3" spans="1:2" x14ac:dyDescent="0.15">
      <c r="A3" t="s">
        <v>11</v>
      </c>
      <c r="B3">
        <v>100</v>
      </c>
    </row>
    <row r="4" spans="1:2" x14ac:dyDescent="0.15">
      <c r="A4" t="s">
        <v>12</v>
      </c>
      <c r="B4">
        <v>50</v>
      </c>
    </row>
    <row r="5" spans="1:2" x14ac:dyDescent="0.15">
      <c r="A5" t="s">
        <v>13</v>
      </c>
      <c r="B5">
        <v>30</v>
      </c>
    </row>
    <row r="6" spans="1:2" x14ac:dyDescent="0.15">
      <c r="A6" t="s">
        <v>14</v>
      </c>
      <c r="B6">
        <v>20</v>
      </c>
    </row>
    <row r="7" spans="1:2" x14ac:dyDescent="0.15">
      <c r="A7" t="s">
        <v>20</v>
      </c>
      <c r="B7">
        <v>200</v>
      </c>
    </row>
    <row r="8" spans="1:2" x14ac:dyDescent="0.15">
      <c r="A8" t="s">
        <v>18</v>
      </c>
      <c r="B8">
        <v>10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8"/>
    </sheetView>
  </sheetViews>
  <sheetFormatPr defaultRowHeight="13.5" x14ac:dyDescent="0.15"/>
  <cols>
    <col min="2" max="2" width="12.375" customWidth="1"/>
  </cols>
  <sheetData>
    <row r="1" spans="1:2" x14ac:dyDescent="0.15">
      <c r="A1" t="s">
        <v>15</v>
      </c>
      <c r="B1" t="s">
        <v>19</v>
      </c>
    </row>
    <row r="2" spans="1:2" x14ac:dyDescent="0.15">
      <c r="A2" t="s">
        <v>10</v>
      </c>
      <c r="B2">
        <v>500</v>
      </c>
    </row>
    <row r="3" spans="1:2" x14ac:dyDescent="0.15">
      <c r="A3" t="s">
        <v>11</v>
      </c>
      <c r="B3">
        <v>100</v>
      </c>
    </row>
    <row r="4" spans="1:2" x14ac:dyDescent="0.15">
      <c r="A4" t="s">
        <v>12</v>
      </c>
      <c r="B4">
        <v>50</v>
      </c>
    </row>
    <row r="5" spans="1:2" x14ac:dyDescent="0.15">
      <c r="A5" t="s">
        <v>13</v>
      </c>
      <c r="B5">
        <v>30</v>
      </c>
    </row>
    <row r="6" spans="1:2" x14ac:dyDescent="0.15">
      <c r="A6" t="s">
        <v>14</v>
      </c>
      <c r="B6">
        <v>20</v>
      </c>
    </row>
    <row r="7" spans="1:2" x14ac:dyDescent="0.15">
      <c r="A7" t="s">
        <v>20</v>
      </c>
      <c r="B7">
        <v>200</v>
      </c>
    </row>
    <row r="8" spans="1:2" x14ac:dyDescent="0.15">
      <c r="A8" t="s">
        <v>18</v>
      </c>
      <c r="B8">
        <v>10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6"/>
    </sheetView>
  </sheetViews>
  <sheetFormatPr defaultRowHeight="13.5" x14ac:dyDescent="0.15"/>
  <cols>
    <col min="2" max="2" width="12.375" customWidth="1"/>
    <col min="3" max="3" width="12.125" customWidth="1"/>
  </cols>
  <sheetData>
    <row r="1" spans="1:3" ht="40.5" x14ac:dyDescent="0.15">
      <c r="A1" t="s">
        <v>15</v>
      </c>
      <c r="B1" s="1" t="s">
        <v>21</v>
      </c>
      <c r="C1" s="1" t="s">
        <v>22</v>
      </c>
    </row>
    <row r="2" spans="1:3" x14ac:dyDescent="0.15">
      <c r="A2" t="s">
        <v>10</v>
      </c>
      <c r="B2">
        <v>500</v>
      </c>
      <c r="C2">
        <v>350</v>
      </c>
    </row>
    <row r="3" spans="1:3" x14ac:dyDescent="0.15">
      <c r="A3" t="s">
        <v>11</v>
      </c>
      <c r="B3">
        <v>100</v>
      </c>
      <c r="C3">
        <v>80</v>
      </c>
    </row>
    <row r="4" spans="1:3" x14ac:dyDescent="0.15">
      <c r="A4" t="s">
        <v>12</v>
      </c>
      <c r="B4">
        <v>50</v>
      </c>
      <c r="C4">
        <v>120</v>
      </c>
    </row>
    <row r="5" spans="1:3" x14ac:dyDescent="0.15">
      <c r="A5" t="s">
        <v>20</v>
      </c>
      <c r="B5">
        <v>200</v>
      </c>
      <c r="C5">
        <v>180</v>
      </c>
    </row>
    <row r="6" spans="1:3" x14ac:dyDescent="0.15">
      <c r="A6" t="s">
        <v>23</v>
      </c>
      <c r="B6">
        <v>50</v>
      </c>
      <c r="C6">
        <v>60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0"/>
    </sheetView>
  </sheetViews>
  <sheetFormatPr defaultRowHeight="13.5" x14ac:dyDescent="0.15"/>
  <sheetData>
    <row r="1" spans="1:4" x14ac:dyDescent="0.15">
      <c r="A1" s="2" t="s">
        <v>24</v>
      </c>
      <c r="B1" s="2" t="s">
        <v>25</v>
      </c>
      <c r="C1" s="2" t="s">
        <v>26</v>
      </c>
      <c r="D1" s="2" t="s">
        <v>27</v>
      </c>
    </row>
    <row r="2" spans="1:4" x14ac:dyDescent="0.15">
      <c r="A2" s="3" t="s">
        <v>28</v>
      </c>
      <c r="B2" t="s">
        <v>31</v>
      </c>
      <c r="C2">
        <v>526</v>
      </c>
      <c r="D2" s="3">
        <f>SUM(C2:C4)</f>
        <v>1553</v>
      </c>
    </row>
    <row r="3" spans="1:4" x14ac:dyDescent="0.15">
      <c r="A3" s="3"/>
      <c r="B3" t="s">
        <v>32</v>
      </c>
      <c r="C3">
        <v>345</v>
      </c>
      <c r="D3" s="3"/>
    </row>
    <row r="4" spans="1:4" x14ac:dyDescent="0.15">
      <c r="A4" s="3"/>
      <c r="B4" t="s">
        <v>33</v>
      </c>
      <c r="C4">
        <v>682</v>
      </c>
      <c r="D4" s="3"/>
    </row>
    <row r="5" spans="1:4" x14ac:dyDescent="0.15">
      <c r="A5" s="3" t="s">
        <v>29</v>
      </c>
      <c r="B5" t="s">
        <v>34</v>
      </c>
      <c r="C5">
        <v>269</v>
      </c>
      <c r="D5" s="3">
        <f>SUM(C5:C7)</f>
        <v>1078</v>
      </c>
    </row>
    <row r="6" spans="1:4" x14ac:dyDescent="0.15">
      <c r="A6" s="3"/>
      <c r="B6" t="s">
        <v>35</v>
      </c>
      <c r="C6">
        <v>442</v>
      </c>
      <c r="D6" s="3"/>
    </row>
    <row r="7" spans="1:4" x14ac:dyDescent="0.15">
      <c r="A7" s="3"/>
      <c r="B7" t="s">
        <v>36</v>
      </c>
      <c r="C7">
        <v>367</v>
      </c>
      <c r="D7" s="3"/>
    </row>
    <row r="8" spans="1:4" x14ac:dyDescent="0.15">
      <c r="A8" s="3" t="s">
        <v>30</v>
      </c>
      <c r="B8" t="s">
        <v>37</v>
      </c>
      <c r="C8">
        <v>398</v>
      </c>
      <c r="D8" s="3">
        <f>SUM(C8:C10)</f>
        <v>1411</v>
      </c>
    </row>
    <row r="9" spans="1:4" x14ac:dyDescent="0.15">
      <c r="A9" s="3"/>
      <c r="B9" t="s">
        <v>38</v>
      </c>
      <c r="C9">
        <v>462</v>
      </c>
      <c r="D9" s="3"/>
    </row>
    <row r="10" spans="1:4" x14ac:dyDescent="0.15">
      <c r="A10" s="3"/>
      <c r="B10" t="s">
        <v>39</v>
      </c>
      <c r="C10">
        <v>551</v>
      </c>
      <c r="D10" s="3"/>
    </row>
  </sheetData>
  <mergeCells count="6">
    <mergeCell ref="A2:A4"/>
    <mergeCell ref="A5:A7"/>
    <mergeCell ref="A8:A10"/>
    <mergeCell ref="D2:D4"/>
    <mergeCell ref="D5:D7"/>
    <mergeCell ref="D8:D10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2" sqref="A2:F8"/>
    </sheetView>
  </sheetViews>
  <sheetFormatPr defaultRowHeight="13.5" x14ac:dyDescent="0.15"/>
  <cols>
    <col min="5" max="5" width="12.375" customWidth="1"/>
    <col min="6" max="6" width="11.25" customWidth="1"/>
  </cols>
  <sheetData>
    <row r="1" spans="1:6" ht="14.25" thickBot="1" x14ac:dyDescent="0.2"/>
    <row r="2" spans="1:6" x14ac:dyDescent="0.15">
      <c r="A2" s="4" t="s">
        <v>44</v>
      </c>
      <c r="B2" s="10" t="s">
        <v>45</v>
      </c>
      <c r="D2" s="4" t="s">
        <v>15</v>
      </c>
      <c r="E2" s="5" t="s">
        <v>19</v>
      </c>
    </row>
    <row r="3" spans="1:6" x14ac:dyDescent="0.15">
      <c r="A3" s="6" t="s">
        <v>40</v>
      </c>
      <c r="B3" s="7">
        <v>1100</v>
      </c>
      <c r="D3" s="6" t="s">
        <v>10</v>
      </c>
      <c r="E3" s="7">
        <v>500</v>
      </c>
      <c r="F3" s="15" t="s">
        <v>47</v>
      </c>
    </row>
    <row r="4" spans="1:6" x14ac:dyDescent="0.15">
      <c r="A4" s="6" t="s">
        <v>41</v>
      </c>
      <c r="B4" s="7">
        <v>1000</v>
      </c>
      <c r="D4" s="6" t="s">
        <v>11</v>
      </c>
      <c r="E4" s="7">
        <v>100</v>
      </c>
      <c r="F4" s="15"/>
    </row>
    <row r="5" spans="1:6" x14ac:dyDescent="0.15">
      <c r="A5" s="6" t="s">
        <v>42</v>
      </c>
      <c r="B5" s="7">
        <v>1200</v>
      </c>
      <c r="D5" s="6" t="s">
        <v>12</v>
      </c>
      <c r="E5" s="7">
        <v>250</v>
      </c>
      <c r="F5" s="15"/>
    </row>
    <row r="6" spans="1:6" ht="14.25" thickBot="1" x14ac:dyDescent="0.2">
      <c r="A6" s="8" t="s">
        <v>43</v>
      </c>
      <c r="B6" s="9">
        <v>800</v>
      </c>
      <c r="D6" s="6" t="s">
        <v>20</v>
      </c>
      <c r="E6" s="7">
        <v>200</v>
      </c>
      <c r="F6" s="15"/>
    </row>
    <row r="7" spans="1:6" ht="14.25" thickBot="1" x14ac:dyDescent="0.2">
      <c r="D7" s="6" t="s">
        <v>18</v>
      </c>
      <c r="E7" s="7">
        <v>50</v>
      </c>
      <c r="F7" s="15"/>
    </row>
    <row r="8" spans="1:6" ht="27.75" thickBot="1" x14ac:dyDescent="0.2">
      <c r="D8" s="12" t="s">
        <v>46</v>
      </c>
      <c r="E8" s="13">
        <v>3000</v>
      </c>
      <c r="F8" s="1" t="s">
        <v>48</v>
      </c>
    </row>
  </sheetData>
  <mergeCells count="1">
    <mergeCell ref="F3:F7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O13" sqref="O13"/>
    </sheetView>
  </sheetViews>
  <sheetFormatPr defaultRowHeight="13.5" x14ac:dyDescent="0.15"/>
  <cols>
    <col min="3" max="3" width="11.625" customWidth="1"/>
  </cols>
  <sheetData>
    <row r="1" spans="1:13" x14ac:dyDescent="0.15">
      <c r="A1" s="16" t="s">
        <v>49</v>
      </c>
      <c r="B1" s="17" t="s">
        <v>50</v>
      </c>
      <c r="C1" s="18" t="s">
        <v>51</v>
      </c>
      <c r="M1" t="s">
        <v>57</v>
      </c>
    </row>
    <row r="2" spans="1:13" ht="14.25" thickBot="1" x14ac:dyDescent="0.2">
      <c r="A2" s="14" t="s">
        <v>53</v>
      </c>
      <c r="B2" s="11" t="s">
        <v>10</v>
      </c>
      <c r="C2" s="7">
        <v>500</v>
      </c>
      <c r="H2" s="25" t="s">
        <v>61</v>
      </c>
      <c r="I2" s="25"/>
      <c r="M2" t="s">
        <v>58</v>
      </c>
    </row>
    <row r="3" spans="1:13" x14ac:dyDescent="0.15">
      <c r="A3" s="14"/>
      <c r="B3" s="11" t="s">
        <v>11</v>
      </c>
      <c r="C3" s="7">
        <v>100</v>
      </c>
      <c r="G3">
        <v>4</v>
      </c>
      <c r="H3" s="4" t="str">
        <f>CHOOSE(G3,$A$2,$A$8,$A$14,$A$20)</f>
        <v>第4季度</v>
      </c>
      <c r="I3" s="10">
        <f>CHOOSE(G3,$C$7,$C$13,$C$19,$C$25)</f>
        <v>1500</v>
      </c>
      <c r="M3" t="s">
        <v>59</v>
      </c>
    </row>
    <row r="4" spans="1:13" x14ac:dyDescent="0.15">
      <c r="A4" s="14"/>
      <c r="B4" s="11" t="s">
        <v>12</v>
      </c>
      <c r="C4" s="7">
        <v>250</v>
      </c>
      <c r="G4">
        <f>IF(G3&gt;=4,1,G3+1)</f>
        <v>1</v>
      </c>
      <c r="H4" s="6" t="str">
        <f>CHOOSE(G4,$A$2,$A$8,$A$14,$A$20)</f>
        <v>第1季度</v>
      </c>
      <c r="I4" s="7">
        <f t="shared" ref="I4:I6" si="0">CHOOSE(G4,$C$7,$C$13,$C$19,$C$25)</f>
        <v>1100</v>
      </c>
      <c r="M4" t="s">
        <v>60</v>
      </c>
    </row>
    <row r="5" spans="1:13" x14ac:dyDescent="0.15">
      <c r="A5" s="14"/>
      <c r="B5" s="11" t="s">
        <v>20</v>
      </c>
      <c r="C5" s="7">
        <v>200</v>
      </c>
      <c r="G5">
        <f t="shared" ref="G5:G6" si="1">IF(G4&gt;=4,1,G4+1)</f>
        <v>2</v>
      </c>
      <c r="H5" s="6" t="str">
        <f t="shared" ref="H5:H6" si="2">CHOOSE(G5,$A$2,$A$8,$A$14,$A$20)</f>
        <v>第2季度</v>
      </c>
      <c r="I5" s="7">
        <f t="shared" si="0"/>
        <v>1300</v>
      </c>
    </row>
    <row r="6" spans="1:13" ht="14.25" thickBot="1" x14ac:dyDescent="0.2">
      <c r="A6" s="14"/>
      <c r="B6" s="11" t="s">
        <v>18</v>
      </c>
      <c r="C6" s="7">
        <v>50</v>
      </c>
      <c r="G6">
        <f t="shared" si="1"/>
        <v>3</v>
      </c>
      <c r="H6" s="8" t="str">
        <f t="shared" si="2"/>
        <v>第3季度</v>
      </c>
      <c r="I6" s="9">
        <f t="shared" si="0"/>
        <v>1450</v>
      </c>
    </row>
    <row r="7" spans="1:13" x14ac:dyDescent="0.15">
      <c r="A7" s="20"/>
      <c r="B7" s="19" t="s">
        <v>52</v>
      </c>
      <c r="C7" s="21">
        <f>SUM(C2:C6)</f>
        <v>1100</v>
      </c>
      <c r="M7" s="1"/>
    </row>
    <row r="8" spans="1:13" x14ac:dyDescent="0.15">
      <c r="A8" s="14" t="s">
        <v>54</v>
      </c>
      <c r="B8" s="11" t="s">
        <v>10</v>
      </c>
      <c r="C8" s="7">
        <v>400</v>
      </c>
    </row>
    <row r="9" spans="1:13" ht="14.25" thickBot="1" x14ac:dyDescent="0.2">
      <c r="A9" s="14"/>
      <c r="B9" s="11" t="s">
        <v>11</v>
      </c>
      <c r="C9" s="7">
        <v>150</v>
      </c>
      <c r="H9" s="25" t="s">
        <v>62</v>
      </c>
      <c r="I9" s="25"/>
    </row>
    <row r="10" spans="1:13" x14ac:dyDescent="0.15">
      <c r="A10" s="14"/>
      <c r="B10" s="11" t="s">
        <v>12</v>
      </c>
      <c r="C10" s="7">
        <v>300</v>
      </c>
      <c r="H10" s="4" t="str">
        <f t="array" ref="H10:H14">CHOOSE(G3,B2:B6,B8:B12,B14:B18,B20:B24)</f>
        <v>服装</v>
      </c>
      <c r="I10" s="10">
        <f t="array" ref="I10:I14">CHOOSE(G3,C2:C6,C8:C12,C14:C18,C20:C24)</f>
        <v>450</v>
      </c>
    </row>
    <row r="11" spans="1:13" x14ac:dyDescent="0.15">
      <c r="A11" s="14"/>
      <c r="B11" s="11" t="s">
        <v>20</v>
      </c>
      <c r="C11" s="7">
        <v>250</v>
      </c>
      <c r="H11" s="6" t="str">
        <v>鞋类</v>
      </c>
      <c r="I11" s="7">
        <v>150</v>
      </c>
    </row>
    <row r="12" spans="1:13" x14ac:dyDescent="0.15">
      <c r="A12" s="14"/>
      <c r="B12" s="11" t="s">
        <v>18</v>
      </c>
      <c r="C12" s="7">
        <v>200</v>
      </c>
      <c r="H12" s="6" t="str">
        <v>手机</v>
      </c>
      <c r="I12" s="7">
        <v>300</v>
      </c>
    </row>
    <row r="13" spans="1:13" x14ac:dyDescent="0.15">
      <c r="A13" s="20"/>
      <c r="B13" s="19" t="s">
        <v>52</v>
      </c>
      <c r="C13" s="21">
        <f>SUM(C8:C12)</f>
        <v>1300</v>
      </c>
      <c r="H13" s="6" t="str">
        <v>首饰</v>
      </c>
      <c r="I13" s="7">
        <v>350</v>
      </c>
    </row>
    <row r="14" spans="1:13" ht="14.25" thickBot="1" x14ac:dyDescent="0.2">
      <c r="A14" s="14" t="s">
        <v>55</v>
      </c>
      <c r="B14" s="11" t="s">
        <v>10</v>
      </c>
      <c r="C14" s="7">
        <v>550</v>
      </c>
      <c r="H14" s="8" t="str">
        <v>食品</v>
      </c>
      <c r="I14" s="9">
        <v>250</v>
      </c>
    </row>
    <row r="15" spans="1:13" ht="14.25" thickBot="1" x14ac:dyDescent="0.2">
      <c r="A15" s="14"/>
      <c r="B15" s="11" t="s">
        <v>11</v>
      </c>
      <c r="C15" s="7">
        <v>200</v>
      </c>
      <c r="H15" s="26" t="s">
        <v>23</v>
      </c>
      <c r="I15" s="27">
        <f>SUM(I4:I6)</f>
        <v>3850</v>
      </c>
    </row>
    <row r="16" spans="1:13" x14ac:dyDescent="0.15">
      <c r="A16" s="14"/>
      <c r="B16" s="11" t="s">
        <v>12</v>
      </c>
      <c r="C16" s="7">
        <v>250</v>
      </c>
    </row>
    <row r="17" spans="1:3" x14ac:dyDescent="0.15">
      <c r="A17" s="14"/>
      <c r="B17" s="11" t="s">
        <v>20</v>
      </c>
      <c r="C17" s="7">
        <v>300</v>
      </c>
    </row>
    <row r="18" spans="1:3" x14ac:dyDescent="0.15">
      <c r="A18" s="14"/>
      <c r="B18" s="11" t="s">
        <v>18</v>
      </c>
      <c r="C18" s="7">
        <v>150</v>
      </c>
    </row>
    <row r="19" spans="1:3" x14ac:dyDescent="0.15">
      <c r="A19" s="20"/>
      <c r="B19" s="19" t="s">
        <v>52</v>
      </c>
      <c r="C19" s="21">
        <f>SUM(C14:C18)</f>
        <v>1450</v>
      </c>
    </row>
    <row r="20" spans="1:3" x14ac:dyDescent="0.15">
      <c r="A20" s="14" t="s">
        <v>56</v>
      </c>
      <c r="B20" s="11" t="s">
        <v>10</v>
      </c>
      <c r="C20" s="7">
        <v>450</v>
      </c>
    </row>
    <row r="21" spans="1:3" x14ac:dyDescent="0.15">
      <c r="A21" s="14"/>
      <c r="B21" s="11" t="s">
        <v>11</v>
      </c>
      <c r="C21" s="7">
        <v>150</v>
      </c>
    </row>
    <row r="22" spans="1:3" x14ac:dyDescent="0.15">
      <c r="A22" s="14"/>
      <c r="B22" s="11" t="s">
        <v>12</v>
      </c>
      <c r="C22" s="7">
        <v>300</v>
      </c>
    </row>
    <row r="23" spans="1:3" x14ac:dyDescent="0.15">
      <c r="A23" s="14"/>
      <c r="B23" s="11" t="s">
        <v>20</v>
      </c>
      <c r="C23" s="7">
        <v>350</v>
      </c>
    </row>
    <row r="24" spans="1:3" x14ac:dyDescent="0.15">
      <c r="A24" s="14"/>
      <c r="B24" s="11" t="s">
        <v>18</v>
      </c>
      <c r="C24" s="7">
        <v>250</v>
      </c>
    </row>
    <row r="25" spans="1:3" ht="14.25" thickBot="1" x14ac:dyDescent="0.2">
      <c r="A25" s="22"/>
      <c r="B25" s="23" t="s">
        <v>52</v>
      </c>
      <c r="C25" s="24">
        <f>SUM(C20:C24)</f>
        <v>1500</v>
      </c>
    </row>
  </sheetData>
  <mergeCells count="6">
    <mergeCell ref="A2:A6"/>
    <mergeCell ref="A8:A12"/>
    <mergeCell ref="A14:A18"/>
    <mergeCell ref="A20:A24"/>
    <mergeCell ref="H2:I2"/>
    <mergeCell ref="H9:I9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6" r:id="rId4" name="Drop Down 4">
              <controlPr defaultSize="0" autoLine="0" autoPict="0">
                <anchor moveWithCells="1">
                  <from>
                    <xdr:col>5</xdr:col>
                    <xdr:colOff>28575</xdr:colOff>
                    <xdr:row>2</xdr:row>
                    <xdr:rowOff>9525</xdr:rowOff>
                  </from>
                  <to>
                    <xdr:col>5</xdr:col>
                    <xdr:colOff>542925</xdr:colOff>
                    <xdr:row>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创建图表</vt:lpstr>
      <vt:lpstr>产量</vt:lpstr>
      <vt:lpstr>突出饼图</vt:lpstr>
      <vt:lpstr>复合饼图</vt:lpstr>
      <vt:lpstr>双子饼图</vt:lpstr>
      <vt:lpstr>双层饼图</vt:lpstr>
      <vt:lpstr>母子饼图</vt:lpstr>
      <vt:lpstr>动态母子饼图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2013-11-19T00:41:57Z</dcterms:created>
  <dcterms:modified xsi:type="dcterms:W3CDTF">2013-11-19T09:51:15Z</dcterms:modified>
</cp:coreProperties>
</file>