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0950" firstSheet="1" activeTab="5"/>
  </bookViews>
  <sheets>
    <sheet name="自定义排序" sheetId="1" r:id="rId1"/>
    <sheet name="工资表" sheetId="2" r:id="rId2"/>
    <sheet name="自定义筛选 " sheetId="4" r:id="rId3"/>
    <sheet name="高级筛选" sheetId="3" r:id="rId4"/>
    <sheet name="分类汇总" sheetId="5" r:id="rId5"/>
    <sheet name="数据透视表" sheetId="6" r:id="rId6"/>
  </sheets>
  <definedNames>
    <definedName name="_xlnm._FilterDatabase" localSheetId="3" hidden="1">高级筛选!$A$1:$H$8</definedName>
    <definedName name="_xlnm._FilterDatabase" localSheetId="2" hidden="1">'自定义筛选 '!$A$1:$H$8</definedName>
    <definedName name="_xlnm.Criteria" localSheetId="3">高级筛选!$A$11:$B$12</definedName>
  </definedNames>
  <calcPr calcId="144525"/>
  <pivotCaches>
    <pivotCache cacheId="6" r:id="rId7"/>
  </pivotCaches>
</workbook>
</file>

<file path=xl/calcChain.xml><?xml version="1.0" encoding="utf-8"?>
<calcChain xmlns="http://schemas.openxmlformats.org/spreadsheetml/2006/main">
  <c r="H13" i="5" l="1"/>
  <c r="H12" i="5"/>
  <c r="H8" i="5"/>
  <c r="H5" i="5"/>
  <c r="H3" i="5"/>
  <c r="H11" i="5"/>
  <c r="H10" i="5"/>
  <c r="H9" i="5"/>
  <c r="H7" i="5"/>
  <c r="H6" i="5"/>
  <c r="H4" i="5"/>
  <c r="H2" i="5"/>
  <c r="B12" i="3"/>
  <c r="H8" i="3"/>
  <c r="H7" i="3"/>
  <c r="H6" i="3"/>
  <c r="H5" i="3"/>
  <c r="H4" i="3"/>
  <c r="H3" i="3"/>
  <c r="H2" i="3"/>
  <c r="H8" i="4"/>
  <c r="H7" i="4"/>
  <c r="H6" i="4"/>
  <c r="H5" i="4"/>
  <c r="H4" i="4"/>
  <c r="H3" i="4"/>
  <c r="H2" i="4"/>
  <c r="H3" i="2"/>
  <c r="H4" i="2"/>
  <c r="H5" i="2"/>
  <c r="H6" i="2"/>
  <c r="H7" i="2"/>
  <c r="H8" i="2"/>
  <c r="H2" i="2"/>
</calcChain>
</file>

<file path=xl/sharedStrings.xml><?xml version="1.0" encoding="utf-8"?>
<sst xmlns="http://schemas.openxmlformats.org/spreadsheetml/2006/main" count="222" uniqueCount="55">
  <si>
    <t>科员</t>
    <phoneticPr fontId="2" type="noConversion"/>
  </si>
  <si>
    <t>姓名</t>
    <phoneticPr fontId="2" type="noConversion"/>
  </si>
  <si>
    <t>职务</t>
    <phoneticPr fontId="2" type="noConversion"/>
  </si>
  <si>
    <t>工资</t>
    <phoneticPr fontId="2" type="noConversion"/>
  </si>
  <si>
    <t>李鸣</t>
    <phoneticPr fontId="2" type="noConversion"/>
  </si>
  <si>
    <t>张艳艳</t>
    <phoneticPr fontId="2" type="noConversion"/>
  </si>
  <si>
    <t>孙海燕</t>
    <phoneticPr fontId="2" type="noConversion"/>
  </si>
  <si>
    <t>王甜甜</t>
    <phoneticPr fontId="2" type="noConversion"/>
  </si>
  <si>
    <t>朱红</t>
    <phoneticPr fontId="2" type="noConversion"/>
  </si>
  <si>
    <t>局长</t>
    <phoneticPr fontId="2" type="noConversion"/>
  </si>
  <si>
    <t>科长</t>
    <phoneticPr fontId="2" type="noConversion"/>
  </si>
  <si>
    <t>处长</t>
    <phoneticPr fontId="2" type="noConversion"/>
  </si>
  <si>
    <t>编号</t>
    <phoneticPr fontId="2" type="noConversion"/>
  </si>
  <si>
    <t>姓名</t>
    <phoneticPr fontId="2" type="noConversion"/>
  </si>
  <si>
    <t>职务</t>
    <phoneticPr fontId="2" type="noConversion"/>
  </si>
  <si>
    <t>基本工资</t>
    <phoneticPr fontId="2" type="noConversion"/>
  </si>
  <si>
    <t>奖励</t>
    <phoneticPr fontId="2" type="noConversion"/>
  </si>
  <si>
    <t>补贴</t>
    <phoneticPr fontId="2" type="noConversion"/>
  </si>
  <si>
    <t>合计</t>
    <phoneticPr fontId="2" type="noConversion"/>
  </si>
  <si>
    <t>扣款</t>
    <phoneticPr fontId="2" type="noConversion"/>
  </si>
  <si>
    <t>A001</t>
    <phoneticPr fontId="2" type="noConversion"/>
  </si>
  <si>
    <t>A002</t>
  </si>
  <si>
    <t>A003</t>
  </si>
  <si>
    <t>A004</t>
  </si>
  <si>
    <t>A005</t>
  </si>
  <si>
    <t>A006</t>
  </si>
  <si>
    <t>A007</t>
  </si>
  <si>
    <t>贺春天</t>
    <phoneticPr fontId="2" type="noConversion"/>
  </si>
  <si>
    <t>吴思雨</t>
    <phoneticPr fontId="2" type="noConversion"/>
  </si>
  <si>
    <t>基本工资</t>
    <phoneticPr fontId="2" type="noConversion"/>
  </si>
  <si>
    <t>&gt;2000</t>
    <phoneticPr fontId="2" type="noConversion"/>
  </si>
  <si>
    <t>局长 最大值</t>
  </si>
  <si>
    <t>处长 最大值</t>
  </si>
  <si>
    <t>科长 最大值</t>
  </si>
  <si>
    <t>科员 最大值</t>
  </si>
  <si>
    <t>总计最大值</t>
  </si>
  <si>
    <t>月份</t>
    <phoneticPr fontId="2" type="noConversion"/>
  </si>
  <si>
    <t>用量</t>
    <phoneticPr fontId="2" type="noConversion"/>
  </si>
  <si>
    <t>A4</t>
  </si>
  <si>
    <t>纸张类型</t>
    <phoneticPr fontId="2" type="noConversion"/>
  </si>
  <si>
    <t>B3</t>
  </si>
  <si>
    <t>B3</t>
    <phoneticPr fontId="2" type="noConversion"/>
  </si>
  <si>
    <t>A3</t>
  </si>
  <si>
    <t>A3</t>
    <phoneticPr fontId="2" type="noConversion"/>
  </si>
  <si>
    <t>工厂</t>
    <phoneticPr fontId="2" type="noConversion"/>
  </si>
  <si>
    <t>A4</t>
    <phoneticPr fontId="2" type="noConversion"/>
  </si>
  <si>
    <t>16K</t>
  </si>
  <si>
    <t>16K</t>
    <phoneticPr fontId="2" type="noConversion"/>
  </si>
  <si>
    <t>苏州</t>
    <phoneticPr fontId="2" type="noConversion"/>
  </si>
  <si>
    <t>南京</t>
    <phoneticPr fontId="2" type="noConversion"/>
  </si>
  <si>
    <t>上海</t>
    <phoneticPr fontId="2" type="noConversion"/>
  </si>
  <si>
    <t>行标签</t>
  </si>
  <si>
    <t>总计</t>
  </si>
  <si>
    <t>求和项:用量</t>
  </si>
  <si>
    <t>列标签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</si>
</sst>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[test6.xlsx]数据透视表!数据透视表2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数据透视表!$G$14:$G$15</c:f>
              <c:strCache>
                <c:ptCount val="1"/>
                <c:pt idx="0">
                  <c:v>1</c:v>
                </c:pt>
              </c:strCache>
            </c:strRef>
          </c:tx>
          <c:invertIfNegative val="0"/>
          <c:cat>
            <c:strRef>
              <c:f>数据透视表!$F$16:$F$20</c:f>
              <c:strCache>
                <c:ptCount val="4"/>
                <c:pt idx="0">
                  <c:v>16K</c:v>
                </c:pt>
                <c:pt idx="1">
                  <c:v>A3</c:v>
                </c:pt>
                <c:pt idx="2">
                  <c:v>A4</c:v>
                </c:pt>
                <c:pt idx="3">
                  <c:v>B3</c:v>
                </c:pt>
              </c:strCache>
            </c:strRef>
          </c:cat>
          <c:val>
            <c:numRef>
              <c:f>数据透视表!$G$16:$G$20</c:f>
              <c:numCache>
                <c:formatCode>General</c:formatCode>
                <c:ptCount val="4"/>
                <c:pt idx="0">
                  <c:v>650</c:v>
                </c:pt>
                <c:pt idx="1">
                  <c:v>1700</c:v>
                </c:pt>
                <c:pt idx="2">
                  <c:v>1300</c:v>
                </c:pt>
                <c:pt idx="3">
                  <c:v>600</c:v>
                </c:pt>
              </c:numCache>
            </c:numRef>
          </c:val>
        </c:ser>
        <c:ser>
          <c:idx val="1"/>
          <c:order val="1"/>
          <c:tx>
            <c:strRef>
              <c:f>数据透视表!$H$14:$H$15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数据透视表!$F$16:$F$20</c:f>
              <c:strCache>
                <c:ptCount val="4"/>
                <c:pt idx="0">
                  <c:v>16K</c:v>
                </c:pt>
                <c:pt idx="1">
                  <c:v>A3</c:v>
                </c:pt>
                <c:pt idx="2">
                  <c:v>A4</c:v>
                </c:pt>
                <c:pt idx="3">
                  <c:v>B3</c:v>
                </c:pt>
              </c:strCache>
            </c:strRef>
          </c:cat>
          <c:val>
            <c:numRef>
              <c:f>数据透视表!$H$16:$H$20</c:f>
              <c:numCache>
                <c:formatCode>General</c:formatCode>
                <c:ptCount val="4"/>
                <c:pt idx="0">
                  <c:v>820</c:v>
                </c:pt>
                <c:pt idx="1">
                  <c:v>2150</c:v>
                </c:pt>
                <c:pt idx="2">
                  <c:v>1650</c:v>
                </c:pt>
                <c:pt idx="3">
                  <c:v>950</c:v>
                </c:pt>
              </c:numCache>
            </c:numRef>
          </c:val>
        </c:ser>
        <c:ser>
          <c:idx val="2"/>
          <c:order val="2"/>
          <c:tx>
            <c:strRef>
              <c:f>数据透视表!$I$14:$I$15</c:f>
              <c:strCache>
                <c:ptCount val="1"/>
                <c:pt idx="0">
                  <c:v>3</c:v>
                </c:pt>
              </c:strCache>
            </c:strRef>
          </c:tx>
          <c:invertIfNegative val="0"/>
          <c:cat>
            <c:strRef>
              <c:f>数据透视表!$F$16:$F$20</c:f>
              <c:strCache>
                <c:ptCount val="4"/>
                <c:pt idx="0">
                  <c:v>16K</c:v>
                </c:pt>
                <c:pt idx="1">
                  <c:v>A3</c:v>
                </c:pt>
                <c:pt idx="2">
                  <c:v>A4</c:v>
                </c:pt>
                <c:pt idx="3">
                  <c:v>B3</c:v>
                </c:pt>
              </c:strCache>
            </c:strRef>
          </c:cat>
          <c:val>
            <c:numRef>
              <c:f>数据透视表!$I$16:$I$20</c:f>
              <c:numCache>
                <c:formatCode>General</c:formatCode>
                <c:ptCount val="4"/>
                <c:pt idx="0">
                  <c:v>820</c:v>
                </c:pt>
                <c:pt idx="1">
                  <c:v>1930</c:v>
                </c:pt>
                <c:pt idx="2">
                  <c:v>1420</c:v>
                </c:pt>
                <c:pt idx="3">
                  <c:v>970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761344"/>
        <c:axId val="138762880"/>
        <c:axId val="0"/>
      </c:bar3DChart>
      <c:catAx>
        <c:axId val="138761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38762880"/>
        <c:crosses val="autoZero"/>
        <c:auto val="1"/>
        <c:lblAlgn val="ctr"/>
        <c:lblOffset val="100"/>
        <c:noMultiLvlLbl val="0"/>
      </c:catAx>
      <c:valAx>
        <c:axId val="138762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8761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21</xdr:row>
      <xdr:rowOff>100012</xdr:rowOff>
    </xdr:from>
    <xdr:to>
      <xdr:col>10</xdr:col>
      <xdr:colOff>676275</xdr:colOff>
      <xdr:row>37</xdr:row>
      <xdr:rowOff>100012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1597.798494328701" createdVersion="4" refreshedVersion="4" minRefreshableVersion="3" recordCount="36">
  <cacheSource type="worksheet">
    <worksheetSource ref="A1:D37" sheet="数据透视表"/>
  </cacheSource>
  <cacheFields count="4">
    <cacheField name="纸张类型" numFmtId="0">
      <sharedItems count="4">
        <s v="A3"/>
        <s v="A4"/>
        <s v="B3"/>
        <s v="16K"/>
      </sharedItems>
    </cacheField>
    <cacheField name="月份" numFmtId="0">
      <sharedItems containsSemiMixedTypes="0" containsString="0" containsNumber="1" containsInteger="1" minValue="1" maxValue="3" count="3">
        <n v="1"/>
        <n v="2"/>
        <n v="3"/>
      </sharedItems>
    </cacheField>
    <cacheField name="用量" numFmtId="0">
      <sharedItems containsSemiMixedTypes="0" containsString="0" containsNumber="1" containsInteger="1" minValue="100" maxValue="1000"/>
    </cacheField>
    <cacheField name="工厂" numFmtId="0">
      <sharedItems count="3">
        <s v="南京"/>
        <s v="上海"/>
        <s v="苏州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n v="800"/>
    <x v="0"/>
  </r>
  <r>
    <x v="1"/>
    <x v="0"/>
    <n v="300"/>
    <x v="0"/>
  </r>
  <r>
    <x v="2"/>
    <x v="0"/>
    <n v="100"/>
    <x v="0"/>
  </r>
  <r>
    <x v="3"/>
    <x v="0"/>
    <n v="200"/>
    <x v="0"/>
  </r>
  <r>
    <x v="0"/>
    <x v="0"/>
    <n v="500"/>
    <x v="1"/>
  </r>
  <r>
    <x v="1"/>
    <x v="0"/>
    <n v="450"/>
    <x v="1"/>
  </r>
  <r>
    <x v="2"/>
    <x v="0"/>
    <n v="200"/>
    <x v="1"/>
  </r>
  <r>
    <x v="3"/>
    <x v="0"/>
    <n v="350"/>
    <x v="1"/>
  </r>
  <r>
    <x v="0"/>
    <x v="0"/>
    <n v="400"/>
    <x v="2"/>
  </r>
  <r>
    <x v="1"/>
    <x v="0"/>
    <n v="550"/>
    <x v="2"/>
  </r>
  <r>
    <x v="2"/>
    <x v="0"/>
    <n v="300"/>
    <x v="2"/>
  </r>
  <r>
    <x v="3"/>
    <x v="0"/>
    <n v="100"/>
    <x v="2"/>
  </r>
  <r>
    <x v="0"/>
    <x v="1"/>
    <n v="1000"/>
    <x v="0"/>
  </r>
  <r>
    <x v="1"/>
    <x v="1"/>
    <n v="550"/>
    <x v="0"/>
  </r>
  <r>
    <x v="2"/>
    <x v="1"/>
    <n v="300"/>
    <x v="0"/>
  </r>
  <r>
    <x v="3"/>
    <x v="1"/>
    <n v="400"/>
    <x v="0"/>
  </r>
  <r>
    <x v="0"/>
    <x v="1"/>
    <n v="650"/>
    <x v="1"/>
  </r>
  <r>
    <x v="1"/>
    <x v="1"/>
    <n v="400"/>
    <x v="1"/>
  </r>
  <r>
    <x v="2"/>
    <x v="1"/>
    <n v="300"/>
    <x v="1"/>
  </r>
  <r>
    <x v="3"/>
    <x v="1"/>
    <n v="200"/>
    <x v="1"/>
  </r>
  <r>
    <x v="0"/>
    <x v="1"/>
    <n v="500"/>
    <x v="2"/>
  </r>
  <r>
    <x v="1"/>
    <x v="1"/>
    <n v="700"/>
    <x v="2"/>
  </r>
  <r>
    <x v="2"/>
    <x v="1"/>
    <n v="350"/>
    <x v="2"/>
  </r>
  <r>
    <x v="3"/>
    <x v="1"/>
    <n v="220"/>
    <x v="2"/>
  </r>
  <r>
    <x v="0"/>
    <x v="2"/>
    <n v="950"/>
    <x v="0"/>
  </r>
  <r>
    <x v="1"/>
    <x v="2"/>
    <n v="400"/>
    <x v="0"/>
  </r>
  <r>
    <x v="2"/>
    <x v="2"/>
    <n v="270"/>
    <x v="0"/>
  </r>
  <r>
    <x v="3"/>
    <x v="2"/>
    <n v="320"/>
    <x v="0"/>
  </r>
  <r>
    <x v="0"/>
    <x v="2"/>
    <n v="480"/>
    <x v="1"/>
  </r>
  <r>
    <x v="1"/>
    <x v="2"/>
    <n v="620"/>
    <x v="1"/>
  </r>
  <r>
    <x v="2"/>
    <x v="2"/>
    <n v="350"/>
    <x v="1"/>
  </r>
  <r>
    <x v="3"/>
    <x v="2"/>
    <n v="200"/>
    <x v="1"/>
  </r>
  <r>
    <x v="0"/>
    <x v="2"/>
    <n v="500"/>
    <x v="2"/>
  </r>
  <r>
    <x v="1"/>
    <x v="2"/>
    <n v="400"/>
    <x v="2"/>
  </r>
  <r>
    <x v="2"/>
    <x v="2"/>
    <n v="350"/>
    <x v="2"/>
  </r>
  <r>
    <x v="3"/>
    <x v="2"/>
    <n v="30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F14:J20" firstHeaderRow="1" firstDataRow="2" firstDataCol="1"/>
  <pivotFields count="4">
    <pivotField axis="axisRow" showAll="0">
      <items count="5">
        <item x="3"/>
        <item x="0"/>
        <item x="1"/>
        <item x="2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showAll="0"/>
    <pivotField showAll="0">
      <items count="4">
        <item x="0"/>
        <item x="1"/>
        <item x="2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求和项:用量" fld="2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2" sqref="A2:C6"/>
    </sheetView>
  </sheetViews>
  <sheetFormatPr defaultRowHeight="13.5" x14ac:dyDescent="0.15"/>
  <sheetData>
    <row r="1" spans="1:10" x14ac:dyDescent="0.15">
      <c r="A1" t="s">
        <v>1</v>
      </c>
      <c r="B1" t="s">
        <v>2</v>
      </c>
      <c r="C1" t="s">
        <v>3</v>
      </c>
      <c r="D1" s="1"/>
    </row>
    <row r="2" spans="1:10" x14ac:dyDescent="0.15">
      <c r="A2" t="s">
        <v>4</v>
      </c>
      <c r="B2" t="s">
        <v>9</v>
      </c>
      <c r="C2">
        <v>3500</v>
      </c>
      <c r="D2" s="3"/>
    </row>
    <row r="3" spans="1:10" x14ac:dyDescent="0.15">
      <c r="A3" t="s">
        <v>6</v>
      </c>
      <c r="B3" t="s">
        <v>11</v>
      </c>
      <c r="C3">
        <v>2500</v>
      </c>
      <c r="D3" s="3"/>
    </row>
    <row r="4" spans="1:10" x14ac:dyDescent="0.15">
      <c r="A4" t="s">
        <v>5</v>
      </c>
      <c r="B4" t="s">
        <v>10</v>
      </c>
      <c r="C4">
        <v>2000</v>
      </c>
      <c r="D4" s="3"/>
    </row>
    <row r="5" spans="1:10" x14ac:dyDescent="0.15">
      <c r="A5" t="s">
        <v>8</v>
      </c>
      <c r="B5" t="s">
        <v>10</v>
      </c>
      <c r="C5">
        <v>2200</v>
      </c>
      <c r="D5" s="3"/>
    </row>
    <row r="6" spans="1:10" x14ac:dyDescent="0.15">
      <c r="A6" t="s">
        <v>7</v>
      </c>
      <c r="B6" t="s">
        <v>0</v>
      </c>
      <c r="C6">
        <v>1500</v>
      </c>
      <c r="D6" s="3"/>
    </row>
    <row r="7" spans="1:10" x14ac:dyDescent="0.15">
      <c r="A7" s="2"/>
      <c r="B7" s="3"/>
      <c r="C7" s="3"/>
      <c r="D7" s="3"/>
    </row>
    <row r="8" spans="1:10" x14ac:dyDescent="0.15">
      <c r="A8" s="2"/>
      <c r="B8" s="3"/>
      <c r="C8" s="3"/>
      <c r="D8" s="3"/>
    </row>
    <row r="9" spans="1:10" x14ac:dyDescent="0.15">
      <c r="A9" s="2"/>
      <c r="B9" s="3"/>
      <c r="C9" s="3"/>
      <c r="D9" s="3"/>
    </row>
    <row r="10" spans="1:10" x14ac:dyDescent="0.15">
      <c r="A10" s="2"/>
      <c r="B10" s="3"/>
      <c r="C10" s="3"/>
      <c r="D10" s="3"/>
    </row>
    <row r="11" spans="1:10" x14ac:dyDescent="0.15">
      <c r="A11" s="2"/>
      <c r="B11" s="3"/>
      <c r="C11" s="3"/>
      <c r="D11" s="3"/>
    </row>
    <row r="12" spans="1:10" x14ac:dyDescent="0.15">
      <c r="A12" s="2"/>
      <c r="B12" s="3"/>
      <c r="C12" s="3"/>
      <c r="D12" s="3"/>
    </row>
    <row r="13" spans="1:10" x14ac:dyDescent="0.15">
      <c r="J13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H8"/>
    </sheetView>
  </sheetViews>
  <sheetFormatPr defaultRowHeight="13.5" x14ac:dyDescent="0.15"/>
  <sheetData>
    <row r="1" spans="1:8" x14ac:dyDescent="0.1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19</v>
      </c>
      <c r="H1" s="5" t="s">
        <v>18</v>
      </c>
    </row>
    <row r="2" spans="1:8" x14ac:dyDescent="0.15">
      <c r="A2" t="s">
        <v>20</v>
      </c>
      <c r="B2" t="s">
        <v>4</v>
      </c>
      <c r="C2" t="s">
        <v>9</v>
      </c>
      <c r="D2">
        <v>3500</v>
      </c>
      <c r="E2">
        <v>800</v>
      </c>
      <c r="F2">
        <v>500</v>
      </c>
      <c r="G2">
        <v>0</v>
      </c>
      <c r="H2">
        <f>D2+E2+F2-G2</f>
        <v>4800</v>
      </c>
    </row>
    <row r="3" spans="1:8" x14ac:dyDescent="0.15">
      <c r="A3" t="s">
        <v>21</v>
      </c>
      <c r="B3" t="s">
        <v>6</v>
      </c>
      <c r="C3" t="s">
        <v>11</v>
      </c>
      <c r="D3">
        <v>2500</v>
      </c>
      <c r="E3">
        <v>500</v>
      </c>
      <c r="F3">
        <v>400</v>
      </c>
      <c r="G3">
        <v>50</v>
      </c>
      <c r="H3">
        <f t="shared" ref="H3:H8" si="0">D3+E3+F3-G3</f>
        <v>3350</v>
      </c>
    </row>
    <row r="4" spans="1:8" x14ac:dyDescent="0.15">
      <c r="A4" t="s">
        <v>22</v>
      </c>
      <c r="B4" t="s">
        <v>5</v>
      </c>
      <c r="C4" t="s">
        <v>10</v>
      </c>
      <c r="D4">
        <v>2000</v>
      </c>
      <c r="E4">
        <v>400</v>
      </c>
      <c r="F4">
        <v>400</v>
      </c>
      <c r="G4">
        <v>20</v>
      </c>
      <c r="H4">
        <f t="shared" si="0"/>
        <v>2780</v>
      </c>
    </row>
    <row r="5" spans="1:8" x14ac:dyDescent="0.15">
      <c r="A5" t="s">
        <v>23</v>
      </c>
      <c r="B5" t="s">
        <v>8</v>
      </c>
      <c r="C5" t="s">
        <v>10</v>
      </c>
      <c r="D5">
        <v>2200</v>
      </c>
      <c r="E5">
        <v>500</v>
      </c>
      <c r="F5">
        <v>300</v>
      </c>
      <c r="G5">
        <v>0</v>
      </c>
      <c r="H5">
        <f t="shared" si="0"/>
        <v>3000</v>
      </c>
    </row>
    <row r="6" spans="1:8" x14ac:dyDescent="0.15">
      <c r="A6" t="s">
        <v>24</v>
      </c>
      <c r="B6" t="s">
        <v>7</v>
      </c>
      <c r="C6" t="s">
        <v>0</v>
      </c>
      <c r="D6">
        <v>1500</v>
      </c>
      <c r="E6">
        <v>300</v>
      </c>
      <c r="F6">
        <v>200</v>
      </c>
      <c r="G6">
        <v>30</v>
      </c>
      <c r="H6">
        <f t="shared" si="0"/>
        <v>1970</v>
      </c>
    </row>
    <row r="7" spans="1:8" x14ac:dyDescent="0.15">
      <c r="A7" t="s">
        <v>25</v>
      </c>
      <c r="B7" t="s">
        <v>27</v>
      </c>
      <c r="C7" t="s">
        <v>0</v>
      </c>
      <c r="D7">
        <v>1500</v>
      </c>
      <c r="E7">
        <v>200</v>
      </c>
      <c r="F7">
        <v>200</v>
      </c>
      <c r="G7">
        <v>0</v>
      </c>
      <c r="H7">
        <f t="shared" si="0"/>
        <v>1900</v>
      </c>
    </row>
    <row r="8" spans="1:8" x14ac:dyDescent="0.15">
      <c r="A8" t="s">
        <v>26</v>
      </c>
      <c r="B8" t="s">
        <v>28</v>
      </c>
      <c r="C8" t="s">
        <v>0</v>
      </c>
      <c r="D8">
        <v>1500</v>
      </c>
      <c r="E8">
        <v>100</v>
      </c>
      <c r="F8">
        <v>200</v>
      </c>
      <c r="G8">
        <v>20</v>
      </c>
      <c r="H8">
        <f t="shared" si="0"/>
        <v>1780</v>
      </c>
    </row>
    <row r="17" spans="9:9" x14ac:dyDescent="0.15">
      <c r="I17">
        <v>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7"/>
  <sheetViews>
    <sheetView workbookViewId="0">
      <selection sqref="A1:H8"/>
    </sheetView>
  </sheetViews>
  <sheetFormatPr defaultRowHeight="13.5" x14ac:dyDescent="0.15"/>
  <sheetData>
    <row r="1" spans="1:8" x14ac:dyDescent="0.1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19</v>
      </c>
      <c r="H1" s="5" t="s">
        <v>18</v>
      </c>
    </row>
    <row r="2" spans="1:8" x14ac:dyDescent="0.15">
      <c r="A2" t="s">
        <v>20</v>
      </c>
      <c r="B2" t="s">
        <v>4</v>
      </c>
      <c r="C2" t="s">
        <v>9</v>
      </c>
      <c r="D2">
        <v>3500</v>
      </c>
      <c r="E2">
        <v>800</v>
      </c>
      <c r="F2">
        <v>500</v>
      </c>
      <c r="G2">
        <v>0</v>
      </c>
      <c r="H2">
        <f>D2+E2+F2-G2</f>
        <v>4800</v>
      </c>
    </row>
    <row r="3" spans="1:8" x14ac:dyDescent="0.15">
      <c r="A3" t="s">
        <v>21</v>
      </c>
      <c r="B3" t="s">
        <v>6</v>
      </c>
      <c r="C3" t="s">
        <v>11</v>
      </c>
      <c r="D3">
        <v>2500</v>
      </c>
      <c r="E3">
        <v>500</v>
      </c>
      <c r="F3">
        <v>400</v>
      </c>
      <c r="G3">
        <v>50</v>
      </c>
      <c r="H3">
        <f t="shared" ref="H3:H8" si="0">D3+E3+F3-G3</f>
        <v>3350</v>
      </c>
    </row>
    <row r="4" spans="1:8" hidden="1" x14ac:dyDescent="0.15">
      <c r="A4" t="s">
        <v>22</v>
      </c>
      <c r="B4" t="s">
        <v>5</v>
      </c>
      <c r="C4" t="s">
        <v>10</v>
      </c>
      <c r="D4">
        <v>2000</v>
      </c>
      <c r="E4">
        <v>400</v>
      </c>
      <c r="F4">
        <v>400</v>
      </c>
      <c r="G4">
        <v>20</v>
      </c>
      <c r="H4">
        <f t="shared" si="0"/>
        <v>2780</v>
      </c>
    </row>
    <row r="5" spans="1:8" hidden="1" x14ac:dyDescent="0.15">
      <c r="A5" t="s">
        <v>23</v>
      </c>
      <c r="B5" t="s">
        <v>8</v>
      </c>
      <c r="C5" t="s">
        <v>10</v>
      </c>
      <c r="D5">
        <v>2200</v>
      </c>
      <c r="E5">
        <v>500</v>
      </c>
      <c r="F5">
        <v>300</v>
      </c>
      <c r="G5">
        <v>0</v>
      </c>
      <c r="H5">
        <f t="shared" si="0"/>
        <v>3000</v>
      </c>
    </row>
    <row r="6" spans="1:8" hidden="1" x14ac:dyDescent="0.15">
      <c r="A6" t="s">
        <v>24</v>
      </c>
      <c r="B6" t="s">
        <v>7</v>
      </c>
      <c r="C6" t="s">
        <v>0</v>
      </c>
      <c r="D6">
        <v>1500</v>
      </c>
      <c r="E6">
        <v>300</v>
      </c>
      <c r="F6">
        <v>200</v>
      </c>
      <c r="G6">
        <v>30</v>
      </c>
      <c r="H6">
        <f t="shared" si="0"/>
        <v>1970</v>
      </c>
    </row>
    <row r="7" spans="1:8" hidden="1" x14ac:dyDescent="0.15">
      <c r="A7" t="s">
        <v>25</v>
      </c>
      <c r="B7" t="s">
        <v>27</v>
      </c>
      <c r="C7" t="s">
        <v>0</v>
      </c>
      <c r="D7">
        <v>1500</v>
      </c>
      <c r="E7">
        <v>200</v>
      </c>
      <c r="F7">
        <v>200</v>
      </c>
      <c r="G7">
        <v>0</v>
      </c>
      <c r="H7">
        <f t="shared" si="0"/>
        <v>1900</v>
      </c>
    </row>
    <row r="8" spans="1:8" hidden="1" x14ac:dyDescent="0.15">
      <c r="A8" t="s">
        <v>26</v>
      </c>
      <c r="B8" t="s">
        <v>28</v>
      </c>
      <c r="C8" t="s">
        <v>0</v>
      </c>
      <c r="D8">
        <v>1500</v>
      </c>
      <c r="E8">
        <v>100</v>
      </c>
      <c r="F8">
        <v>200</v>
      </c>
      <c r="G8">
        <v>20</v>
      </c>
      <c r="H8">
        <f t="shared" si="0"/>
        <v>1780</v>
      </c>
    </row>
    <row r="17" spans="9:9" x14ac:dyDescent="0.15">
      <c r="I17">
        <v>1</v>
      </c>
    </row>
  </sheetData>
  <autoFilter ref="A1:H8">
    <filterColumn colId="7">
      <customFilters>
        <customFilter operator="greaterThan" val="3000"/>
      </customFilters>
    </filterColumn>
  </autoFilter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2"/>
  <sheetViews>
    <sheetView workbookViewId="0">
      <selection activeCell="H15" sqref="H15"/>
    </sheetView>
  </sheetViews>
  <sheetFormatPr defaultRowHeight="13.5" x14ac:dyDescent="0.15"/>
  <sheetData>
    <row r="1" spans="1:8" x14ac:dyDescent="0.1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19</v>
      </c>
      <c r="H1" s="5" t="s">
        <v>18</v>
      </c>
    </row>
    <row r="2" spans="1:8" x14ac:dyDescent="0.15">
      <c r="A2" t="s">
        <v>20</v>
      </c>
      <c r="B2" t="s">
        <v>4</v>
      </c>
      <c r="C2" t="s">
        <v>9</v>
      </c>
      <c r="D2">
        <v>3500</v>
      </c>
      <c r="E2">
        <v>800</v>
      </c>
      <c r="F2">
        <v>500</v>
      </c>
      <c r="G2">
        <v>0</v>
      </c>
      <c r="H2">
        <f>D2+E2+F2-G2</f>
        <v>4800</v>
      </c>
    </row>
    <row r="3" spans="1:8" hidden="1" x14ac:dyDescent="0.15">
      <c r="A3" t="s">
        <v>21</v>
      </c>
      <c r="B3" t="s">
        <v>6</v>
      </c>
      <c r="C3" t="s">
        <v>11</v>
      </c>
      <c r="D3">
        <v>2500</v>
      </c>
      <c r="E3">
        <v>500</v>
      </c>
      <c r="F3">
        <v>400</v>
      </c>
      <c r="G3">
        <v>50</v>
      </c>
      <c r="H3">
        <f t="shared" ref="H3:H8" si="0">D3+E3+F3-G3</f>
        <v>3350</v>
      </c>
    </row>
    <row r="4" spans="1:8" hidden="1" x14ac:dyDescent="0.15">
      <c r="A4" t="s">
        <v>22</v>
      </c>
      <c r="B4" t="s">
        <v>5</v>
      </c>
      <c r="C4" t="s">
        <v>10</v>
      </c>
      <c r="D4">
        <v>2000</v>
      </c>
      <c r="E4">
        <v>400</v>
      </c>
      <c r="F4">
        <v>400</v>
      </c>
      <c r="G4">
        <v>20</v>
      </c>
      <c r="H4">
        <f t="shared" si="0"/>
        <v>2780</v>
      </c>
    </row>
    <row r="5" spans="1:8" x14ac:dyDescent="0.15">
      <c r="A5" t="s">
        <v>23</v>
      </c>
      <c r="B5" t="s">
        <v>8</v>
      </c>
      <c r="C5" t="s">
        <v>10</v>
      </c>
      <c r="D5">
        <v>2200</v>
      </c>
      <c r="E5">
        <v>500</v>
      </c>
      <c r="F5">
        <v>300</v>
      </c>
      <c r="G5">
        <v>0</v>
      </c>
      <c r="H5">
        <f t="shared" si="0"/>
        <v>3000</v>
      </c>
    </row>
    <row r="6" spans="1:8" hidden="1" x14ac:dyDescent="0.15">
      <c r="A6" t="s">
        <v>24</v>
      </c>
      <c r="B6" t="s">
        <v>7</v>
      </c>
      <c r="C6" t="s">
        <v>0</v>
      </c>
      <c r="D6">
        <v>1500</v>
      </c>
      <c r="E6">
        <v>300</v>
      </c>
      <c r="F6">
        <v>200</v>
      </c>
      <c r="G6">
        <v>30</v>
      </c>
      <c r="H6">
        <f t="shared" si="0"/>
        <v>1970</v>
      </c>
    </row>
    <row r="7" spans="1:8" hidden="1" x14ac:dyDescent="0.15">
      <c r="A7" t="s">
        <v>25</v>
      </c>
      <c r="B7" t="s">
        <v>27</v>
      </c>
      <c r="C7" t="s">
        <v>0</v>
      </c>
      <c r="D7">
        <v>1500</v>
      </c>
      <c r="E7">
        <v>200</v>
      </c>
      <c r="F7">
        <v>200</v>
      </c>
      <c r="G7">
        <v>0</v>
      </c>
      <c r="H7">
        <f t="shared" si="0"/>
        <v>1900</v>
      </c>
    </row>
    <row r="8" spans="1:8" hidden="1" x14ac:dyDescent="0.15">
      <c r="A8" t="s">
        <v>26</v>
      </c>
      <c r="B8" t="s">
        <v>28</v>
      </c>
      <c r="C8" t="s">
        <v>0</v>
      </c>
      <c r="D8">
        <v>1500</v>
      </c>
      <c r="E8">
        <v>100</v>
      </c>
      <c r="F8">
        <v>200</v>
      </c>
      <c r="G8">
        <v>20</v>
      </c>
      <c r="H8">
        <f t="shared" si="0"/>
        <v>1780</v>
      </c>
    </row>
    <row r="11" spans="1:8" x14ac:dyDescent="0.15">
      <c r="A11" t="s">
        <v>29</v>
      </c>
      <c r="B11" t="s">
        <v>19</v>
      </c>
    </row>
    <row r="12" spans="1:8" x14ac:dyDescent="0.15">
      <c r="A12" t="s">
        <v>30</v>
      </c>
      <c r="B12">
        <f>0</f>
        <v>0</v>
      </c>
    </row>
  </sheetData>
  <sortState ref="A2:C6">
    <sortCondition ref="B2:B6" customList="局长,处长,科长,科员"/>
  </sortState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9" sqref="D19"/>
    </sheetView>
  </sheetViews>
  <sheetFormatPr defaultRowHeight="13.5" outlineLevelRow="2" x14ac:dyDescent="0.15"/>
  <sheetData>
    <row r="1" spans="1:8" x14ac:dyDescent="0.15">
      <c r="A1" s="5" t="s">
        <v>12</v>
      </c>
      <c r="B1" s="5" t="s">
        <v>13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19</v>
      </c>
      <c r="H1" s="5" t="s">
        <v>18</v>
      </c>
    </row>
    <row r="2" spans="1:8" outlineLevel="2" x14ac:dyDescent="0.15">
      <c r="A2" t="s">
        <v>20</v>
      </c>
      <c r="B2" t="s">
        <v>4</v>
      </c>
      <c r="C2" t="s">
        <v>9</v>
      </c>
      <c r="D2">
        <v>3500</v>
      </c>
      <c r="E2">
        <v>800</v>
      </c>
      <c r="F2">
        <v>500</v>
      </c>
      <c r="G2">
        <v>0</v>
      </c>
      <c r="H2">
        <f>D2+E2+F2-G2</f>
        <v>4800</v>
      </c>
    </row>
    <row r="3" spans="1:8" outlineLevel="1" x14ac:dyDescent="0.15">
      <c r="C3" s="6" t="s">
        <v>31</v>
      </c>
      <c r="H3">
        <f>SUBTOTAL(4,H2:H2)</f>
        <v>4800</v>
      </c>
    </row>
    <row r="4" spans="1:8" outlineLevel="2" x14ac:dyDescent="0.15">
      <c r="A4" t="s">
        <v>21</v>
      </c>
      <c r="B4" t="s">
        <v>6</v>
      </c>
      <c r="C4" t="s">
        <v>11</v>
      </c>
      <c r="D4">
        <v>2500</v>
      </c>
      <c r="E4">
        <v>500</v>
      </c>
      <c r="F4">
        <v>400</v>
      </c>
      <c r="G4">
        <v>50</v>
      </c>
      <c r="H4">
        <f t="shared" ref="H4:H11" si="0">D4+E4+F4-G4</f>
        <v>3350</v>
      </c>
    </row>
    <row r="5" spans="1:8" outlineLevel="1" x14ac:dyDescent="0.15">
      <c r="C5" s="6" t="s">
        <v>32</v>
      </c>
      <c r="H5">
        <f>SUBTOTAL(4,H4:H4)</f>
        <v>3350</v>
      </c>
    </row>
    <row r="6" spans="1:8" outlineLevel="2" x14ac:dyDescent="0.15">
      <c r="A6" t="s">
        <v>22</v>
      </c>
      <c r="B6" t="s">
        <v>5</v>
      </c>
      <c r="C6" t="s">
        <v>10</v>
      </c>
      <c r="D6">
        <v>2000</v>
      </c>
      <c r="E6">
        <v>400</v>
      </c>
      <c r="F6">
        <v>400</v>
      </c>
      <c r="G6">
        <v>20</v>
      </c>
      <c r="H6">
        <f t="shared" si="0"/>
        <v>2780</v>
      </c>
    </row>
    <row r="7" spans="1:8" outlineLevel="2" x14ac:dyDescent="0.15">
      <c r="A7" t="s">
        <v>23</v>
      </c>
      <c r="B7" t="s">
        <v>8</v>
      </c>
      <c r="C7" t="s">
        <v>10</v>
      </c>
      <c r="D7">
        <v>2200</v>
      </c>
      <c r="E7">
        <v>500</v>
      </c>
      <c r="F7">
        <v>300</v>
      </c>
      <c r="G7">
        <v>0</v>
      </c>
      <c r="H7">
        <f t="shared" si="0"/>
        <v>3000</v>
      </c>
    </row>
    <row r="8" spans="1:8" outlineLevel="1" x14ac:dyDescent="0.15">
      <c r="C8" s="6" t="s">
        <v>33</v>
      </c>
      <c r="H8">
        <f>SUBTOTAL(4,H6:H7)</f>
        <v>3000</v>
      </c>
    </row>
    <row r="9" spans="1:8" outlineLevel="2" x14ac:dyDescent="0.15">
      <c r="A9" t="s">
        <v>24</v>
      </c>
      <c r="B9" t="s">
        <v>7</v>
      </c>
      <c r="C9" t="s">
        <v>0</v>
      </c>
      <c r="D9">
        <v>1500</v>
      </c>
      <c r="E9">
        <v>300</v>
      </c>
      <c r="F9">
        <v>200</v>
      </c>
      <c r="G9">
        <v>30</v>
      </c>
      <c r="H9">
        <f t="shared" si="0"/>
        <v>1970</v>
      </c>
    </row>
    <row r="10" spans="1:8" outlineLevel="2" x14ac:dyDescent="0.15">
      <c r="A10" t="s">
        <v>25</v>
      </c>
      <c r="B10" t="s">
        <v>27</v>
      </c>
      <c r="C10" t="s">
        <v>0</v>
      </c>
      <c r="D10">
        <v>1500</v>
      </c>
      <c r="E10">
        <v>200</v>
      </c>
      <c r="F10">
        <v>200</v>
      </c>
      <c r="G10">
        <v>0</v>
      </c>
      <c r="H10">
        <f t="shared" si="0"/>
        <v>1900</v>
      </c>
    </row>
    <row r="11" spans="1:8" outlineLevel="2" x14ac:dyDescent="0.15">
      <c r="A11" t="s">
        <v>26</v>
      </c>
      <c r="B11" t="s">
        <v>28</v>
      </c>
      <c r="C11" t="s">
        <v>0</v>
      </c>
      <c r="D11">
        <v>1500</v>
      </c>
      <c r="E11">
        <v>100</v>
      </c>
      <c r="F11">
        <v>200</v>
      </c>
      <c r="G11">
        <v>20</v>
      </c>
      <c r="H11">
        <f t="shared" si="0"/>
        <v>1780</v>
      </c>
    </row>
    <row r="12" spans="1:8" outlineLevel="1" x14ac:dyDescent="0.15">
      <c r="C12" s="6" t="s">
        <v>34</v>
      </c>
      <c r="H12">
        <f>SUBTOTAL(4,H9:H11)</f>
        <v>1970</v>
      </c>
    </row>
    <row r="13" spans="1:8" x14ac:dyDescent="0.15">
      <c r="C13" s="6" t="s">
        <v>35</v>
      </c>
      <c r="H13">
        <f>SUBTOTAL(4,H2:H11)</f>
        <v>4800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10" workbookViewId="0">
      <selection activeCell="F46" sqref="F46"/>
    </sheetView>
  </sheetViews>
  <sheetFormatPr defaultRowHeight="13.5" x14ac:dyDescent="0.15"/>
  <cols>
    <col min="1" max="1" width="10.875" customWidth="1"/>
    <col min="2" max="2" width="10.25" customWidth="1"/>
    <col min="6" max="6" width="13.125" customWidth="1"/>
    <col min="7" max="7" width="9.75" customWidth="1"/>
    <col min="8" max="9" width="6.25" customWidth="1"/>
    <col min="10" max="10" width="7.375" customWidth="1"/>
  </cols>
  <sheetData>
    <row r="1" spans="1:10" x14ac:dyDescent="0.15">
      <c r="A1" s="5" t="s">
        <v>39</v>
      </c>
      <c r="B1" s="5" t="s">
        <v>36</v>
      </c>
      <c r="C1" s="5" t="s">
        <v>37</v>
      </c>
      <c r="D1" s="5" t="s">
        <v>44</v>
      </c>
    </row>
    <row r="2" spans="1:10" x14ac:dyDescent="0.15">
      <c r="A2" t="s">
        <v>43</v>
      </c>
      <c r="B2">
        <v>1</v>
      </c>
      <c r="C2">
        <v>800</v>
      </c>
      <c r="D2" t="s">
        <v>49</v>
      </c>
    </row>
    <row r="3" spans="1:10" x14ac:dyDescent="0.15">
      <c r="A3" t="s">
        <v>45</v>
      </c>
      <c r="B3">
        <v>1</v>
      </c>
      <c r="C3">
        <v>300</v>
      </c>
      <c r="D3" t="s">
        <v>49</v>
      </c>
    </row>
    <row r="4" spans="1:10" x14ac:dyDescent="0.15">
      <c r="A4" t="s">
        <v>41</v>
      </c>
      <c r="B4">
        <v>1</v>
      </c>
      <c r="C4">
        <v>100</v>
      </c>
      <c r="D4" t="s">
        <v>49</v>
      </c>
    </row>
    <row r="5" spans="1:10" x14ac:dyDescent="0.15">
      <c r="A5" t="s">
        <v>47</v>
      </c>
      <c r="B5">
        <v>1</v>
      </c>
      <c r="C5">
        <v>200</v>
      </c>
      <c r="D5" t="s">
        <v>49</v>
      </c>
    </row>
    <row r="6" spans="1:10" x14ac:dyDescent="0.15">
      <c r="A6" t="s">
        <v>43</v>
      </c>
      <c r="B6">
        <v>1</v>
      </c>
      <c r="C6">
        <v>500</v>
      </c>
      <c r="D6" t="s">
        <v>50</v>
      </c>
    </row>
    <row r="7" spans="1:10" x14ac:dyDescent="0.15">
      <c r="A7" t="s">
        <v>45</v>
      </c>
      <c r="B7">
        <v>1</v>
      </c>
      <c r="C7">
        <v>450</v>
      </c>
      <c r="D7" t="s">
        <v>50</v>
      </c>
    </row>
    <row r="8" spans="1:10" x14ac:dyDescent="0.15">
      <c r="A8" t="s">
        <v>41</v>
      </c>
      <c r="B8">
        <v>1</v>
      </c>
      <c r="C8">
        <v>200</v>
      </c>
      <c r="D8" t="s">
        <v>50</v>
      </c>
    </row>
    <row r="9" spans="1:10" x14ac:dyDescent="0.15">
      <c r="A9" t="s">
        <v>47</v>
      </c>
      <c r="B9">
        <v>1</v>
      </c>
      <c r="C9">
        <v>350</v>
      </c>
      <c r="D9" t="s">
        <v>50</v>
      </c>
    </row>
    <row r="10" spans="1:10" x14ac:dyDescent="0.15">
      <c r="A10" t="s">
        <v>43</v>
      </c>
      <c r="B10">
        <v>1</v>
      </c>
      <c r="C10">
        <v>400</v>
      </c>
      <c r="D10" t="s">
        <v>48</v>
      </c>
    </row>
    <row r="11" spans="1:10" x14ac:dyDescent="0.15">
      <c r="A11" t="s">
        <v>45</v>
      </c>
      <c r="B11">
        <v>1</v>
      </c>
      <c r="C11">
        <v>550</v>
      </c>
      <c r="D11" t="s">
        <v>48</v>
      </c>
    </row>
    <row r="12" spans="1:10" x14ac:dyDescent="0.15">
      <c r="A12" t="s">
        <v>41</v>
      </c>
      <c r="B12">
        <v>1</v>
      </c>
      <c r="C12">
        <v>300</v>
      </c>
      <c r="D12" t="s">
        <v>48</v>
      </c>
    </row>
    <row r="13" spans="1:10" x14ac:dyDescent="0.15">
      <c r="A13" t="s">
        <v>47</v>
      </c>
      <c r="B13">
        <v>1</v>
      </c>
      <c r="C13">
        <v>100</v>
      </c>
      <c r="D13" t="s">
        <v>48</v>
      </c>
    </row>
    <row r="14" spans="1:10" x14ac:dyDescent="0.15">
      <c r="A14" t="s">
        <v>43</v>
      </c>
      <c r="B14">
        <v>2</v>
      </c>
      <c r="C14">
        <v>1000</v>
      </c>
      <c r="D14" t="s">
        <v>49</v>
      </c>
      <c r="F14" s="7" t="s">
        <v>53</v>
      </c>
      <c r="G14" s="7" t="s">
        <v>54</v>
      </c>
    </row>
    <row r="15" spans="1:10" x14ac:dyDescent="0.15">
      <c r="A15" t="s">
        <v>45</v>
      </c>
      <c r="B15">
        <v>2</v>
      </c>
      <c r="C15">
        <v>550</v>
      </c>
      <c r="D15" t="s">
        <v>49</v>
      </c>
      <c r="F15" s="7" t="s">
        <v>51</v>
      </c>
      <c r="G15">
        <v>1</v>
      </c>
      <c r="H15">
        <v>2</v>
      </c>
      <c r="I15">
        <v>3</v>
      </c>
      <c r="J15" t="s">
        <v>52</v>
      </c>
    </row>
    <row r="16" spans="1:10" x14ac:dyDescent="0.15">
      <c r="A16" t="s">
        <v>41</v>
      </c>
      <c r="B16">
        <v>2</v>
      </c>
      <c r="C16">
        <v>300</v>
      </c>
      <c r="D16" t="s">
        <v>49</v>
      </c>
      <c r="F16" s="8" t="s">
        <v>46</v>
      </c>
      <c r="G16" s="9">
        <v>650</v>
      </c>
      <c r="H16" s="9">
        <v>820</v>
      </c>
      <c r="I16" s="9">
        <v>820</v>
      </c>
      <c r="J16" s="9">
        <v>2290</v>
      </c>
    </row>
    <row r="17" spans="1:10" x14ac:dyDescent="0.15">
      <c r="A17" t="s">
        <v>47</v>
      </c>
      <c r="B17">
        <v>2</v>
      </c>
      <c r="C17">
        <v>400</v>
      </c>
      <c r="D17" t="s">
        <v>49</v>
      </c>
      <c r="F17" s="8" t="s">
        <v>42</v>
      </c>
      <c r="G17" s="9">
        <v>1700</v>
      </c>
      <c r="H17" s="9">
        <v>2150</v>
      </c>
      <c r="I17" s="9">
        <v>1930</v>
      </c>
      <c r="J17" s="9">
        <v>5780</v>
      </c>
    </row>
    <row r="18" spans="1:10" x14ac:dyDescent="0.15">
      <c r="A18" t="s">
        <v>43</v>
      </c>
      <c r="B18">
        <v>2</v>
      </c>
      <c r="C18">
        <v>650</v>
      </c>
      <c r="D18" t="s">
        <v>50</v>
      </c>
      <c r="F18" s="8" t="s">
        <v>38</v>
      </c>
      <c r="G18" s="9">
        <v>1300</v>
      </c>
      <c r="H18" s="9">
        <v>1650</v>
      </c>
      <c r="I18" s="9">
        <v>1420</v>
      </c>
      <c r="J18" s="9">
        <v>4370</v>
      </c>
    </row>
    <row r="19" spans="1:10" x14ac:dyDescent="0.15">
      <c r="A19" t="s">
        <v>45</v>
      </c>
      <c r="B19">
        <v>2</v>
      </c>
      <c r="C19">
        <v>400</v>
      </c>
      <c r="D19" t="s">
        <v>50</v>
      </c>
      <c r="F19" s="8" t="s">
        <v>40</v>
      </c>
      <c r="G19" s="9">
        <v>600</v>
      </c>
      <c r="H19" s="9">
        <v>950</v>
      </c>
      <c r="I19" s="9">
        <v>970</v>
      </c>
      <c r="J19" s="9">
        <v>2520</v>
      </c>
    </row>
    <row r="20" spans="1:10" x14ac:dyDescent="0.15">
      <c r="A20" t="s">
        <v>41</v>
      </c>
      <c r="B20">
        <v>2</v>
      </c>
      <c r="C20">
        <v>300</v>
      </c>
      <c r="D20" t="s">
        <v>50</v>
      </c>
      <c r="F20" s="8" t="s">
        <v>52</v>
      </c>
      <c r="G20" s="9">
        <v>4250</v>
      </c>
      <c r="H20" s="9">
        <v>5570</v>
      </c>
      <c r="I20" s="9">
        <v>5140</v>
      </c>
      <c r="J20" s="9">
        <v>14960</v>
      </c>
    </row>
    <row r="21" spans="1:10" x14ac:dyDescent="0.15">
      <c r="A21" t="s">
        <v>47</v>
      </c>
      <c r="B21">
        <v>2</v>
      </c>
      <c r="C21">
        <v>200</v>
      </c>
      <c r="D21" t="s">
        <v>50</v>
      </c>
    </row>
    <row r="22" spans="1:10" x14ac:dyDescent="0.15">
      <c r="A22" t="s">
        <v>43</v>
      </c>
      <c r="B22">
        <v>2</v>
      </c>
      <c r="C22">
        <v>500</v>
      </c>
      <c r="D22" t="s">
        <v>48</v>
      </c>
    </row>
    <row r="23" spans="1:10" x14ac:dyDescent="0.15">
      <c r="A23" t="s">
        <v>45</v>
      </c>
      <c r="B23">
        <v>2</v>
      </c>
      <c r="C23">
        <v>700</v>
      </c>
      <c r="D23" t="s">
        <v>48</v>
      </c>
    </row>
    <row r="24" spans="1:10" x14ac:dyDescent="0.15">
      <c r="A24" t="s">
        <v>41</v>
      </c>
      <c r="B24">
        <v>2</v>
      </c>
      <c r="C24">
        <v>350</v>
      </c>
      <c r="D24" t="s">
        <v>48</v>
      </c>
    </row>
    <row r="25" spans="1:10" x14ac:dyDescent="0.15">
      <c r="A25" t="s">
        <v>47</v>
      </c>
      <c r="B25">
        <v>2</v>
      </c>
      <c r="C25">
        <v>220</v>
      </c>
      <c r="D25" t="s">
        <v>48</v>
      </c>
    </row>
    <row r="26" spans="1:10" x14ac:dyDescent="0.15">
      <c r="A26" t="s">
        <v>43</v>
      </c>
      <c r="B26">
        <v>3</v>
      </c>
      <c r="C26">
        <v>950</v>
      </c>
      <c r="D26" t="s">
        <v>49</v>
      </c>
    </row>
    <row r="27" spans="1:10" x14ac:dyDescent="0.15">
      <c r="A27" t="s">
        <v>45</v>
      </c>
      <c r="B27">
        <v>3</v>
      </c>
      <c r="C27">
        <v>400</v>
      </c>
      <c r="D27" t="s">
        <v>49</v>
      </c>
    </row>
    <row r="28" spans="1:10" x14ac:dyDescent="0.15">
      <c r="A28" t="s">
        <v>41</v>
      </c>
      <c r="B28">
        <v>3</v>
      </c>
      <c r="C28">
        <v>270</v>
      </c>
      <c r="D28" t="s">
        <v>49</v>
      </c>
    </row>
    <row r="29" spans="1:10" x14ac:dyDescent="0.15">
      <c r="A29" t="s">
        <v>47</v>
      </c>
      <c r="B29">
        <v>3</v>
      </c>
      <c r="C29">
        <v>320</v>
      </c>
      <c r="D29" t="s">
        <v>49</v>
      </c>
    </row>
    <row r="30" spans="1:10" x14ac:dyDescent="0.15">
      <c r="A30" t="s">
        <v>43</v>
      </c>
      <c r="B30">
        <v>3</v>
      </c>
      <c r="C30">
        <v>480</v>
      </c>
      <c r="D30" t="s">
        <v>50</v>
      </c>
    </row>
    <row r="31" spans="1:10" x14ac:dyDescent="0.15">
      <c r="A31" t="s">
        <v>45</v>
      </c>
      <c r="B31">
        <v>3</v>
      </c>
      <c r="C31">
        <v>620</v>
      </c>
      <c r="D31" t="s">
        <v>50</v>
      </c>
    </row>
    <row r="32" spans="1:10" x14ac:dyDescent="0.15">
      <c r="A32" t="s">
        <v>41</v>
      </c>
      <c r="B32">
        <v>3</v>
      </c>
      <c r="C32">
        <v>350</v>
      </c>
      <c r="D32" t="s">
        <v>50</v>
      </c>
    </row>
    <row r="33" spans="1:4" x14ac:dyDescent="0.15">
      <c r="A33" t="s">
        <v>47</v>
      </c>
      <c r="B33">
        <v>3</v>
      </c>
      <c r="C33">
        <v>200</v>
      </c>
      <c r="D33" t="s">
        <v>50</v>
      </c>
    </row>
    <row r="34" spans="1:4" x14ac:dyDescent="0.15">
      <c r="A34" t="s">
        <v>43</v>
      </c>
      <c r="B34">
        <v>3</v>
      </c>
      <c r="C34">
        <v>500</v>
      </c>
      <c r="D34" t="s">
        <v>48</v>
      </c>
    </row>
    <row r="35" spans="1:4" x14ac:dyDescent="0.15">
      <c r="A35" t="s">
        <v>45</v>
      </c>
      <c r="B35">
        <v>3</v>
      </c>
      <c r="C35">
        <v>400</v>
      </c>
      <c r="D35" t="s">
        <v>48</v>
      </c>
    </row>
    <row r="36" spans="1:4" x14ac:dyDescent="0.15">
      <c r="A36" t="s">
        <v>41</v>
      </c>
      <c r="B36">
        <v>3</v>
      </c>
      <c r="C36">
        <v>350</v>
      </c>
      <c r="D36" t="s">
        <v>48</v>
      </c>
    </row>
    <row r="37" spans="1:4" x14ac:dyDescent="0.15">
      <c r="A37" t="s">
        <v>47</v>
      </c>
      <c r="B37">
        <v>3</v>
      </c>
      <c r="C37">
        <v>300</v>
      </c>
      <c r="D37" t="s">
        <v>48</v>
      </c>
    </row>
  </sheetData>
  <phoneticPr fontId="2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自定义排序</vt:lpstr>
      <vt:lpstr>工资表</vt:lpstr>
      <vt:lpstr>自定义筛选 </vt:lpstr>
      <vt:lpstr>高级筛选</vt:lpstr>
      <vt:lpstr>分类汇总</vt:lpstr>
      <vt:lpstr>数据透视表</vt:lpstr>
      <vt:lpstr>高级筛选!Criteria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2013-11-19T09:51:32Z</dcterms:created>
  <dcterms:modified xsi:type="dcterms:W3CDTF">2013-11-19T11:52:10Z</dcterms:modified>
</cp:coreProperties>
</file>