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55" windowHeight="10725" activeTab="2"/>
  </bookViews>
  <sheets>
    <sheet name="单变量模拟运算表1" sheetId="1" r:id="rId1"/>
    <sheet name="单变量模拟运算表2" sheetId="2" r:id="rId2"/>
    <sheet name="Sheet3" sheetId="3" r:id="rId3"/>
  </sheets>
  <calcPr calcId="144525" iterate="1"/>
</workbook>
</file>

<file path=xl/calcChain.xml><?xml version="1.0" encoding="utf-8"?>
<calcChain xmlns="http://schemas.openxmlformats.org/spreadsheetml/2006/main">
  <c r="E6" i="3" l="1"/>
  <c r="F6" i="2"/>
  <c r="C9" i="1"/>
  <c r="F3" i="1" s="1"/>
</calcChain>
</file>

<file path=xl/sharedStrings.xml><?xml version="1.0" encoding="utf-8"?>
<sst xmlns="http://schemas.openxmlformats.org/spreadsheetml/2006/main" count="17" uniqueCount="14">
  <si>
    <r>
      <rPr>
        <i/>
        <sz val="11"/>
        <color theme="1"/>
        <rFont val="宋体"/>
        <family val="3"/>
        <charset val="134"/>
        <scheme val="minor"/>
      </rPr>
      <t>Y</t>
    </r>
    <r>
      <rPr>
        <sz val="11"/>
        <color theme="1"/>
        <rFont val="宋体"/>
        <family val="2"/>
        <charset val="134"/>
        <scheme val="minor"/>
      </rPr>
      <t>=aX^2+bX+c</t>
    </r>
    <phoneticPr fontId="1" type="noConversion"/>
  </si>
  <si>
    <t>公式</t>
    <phoneticPr fontId="1" type="noConversion"/>
  </si>
  <si>
    <t>参数a</t>
    <phoneticPr fontId="1" type="noConversion"/>
  </si>
  <si>
    <t>参数b</t>
    <phoneticPr fontId="1" type="noConversion"/>
  </si>
  <si>
    <t>参数c</t>
    <phoneticPr fontId="1" type="noConversion"/>
  </si>
  <si>
    <t>函数值Y</t>
    <phoneticPr fontId="1" type="noConversion"/>
  </si>
  <si>
    <t>自变量X</t>
    <phoneticPr fontId="1" type="noConversion"/>
  </si>
  <si>
    <t>利率</t>
    <phoneticPr fontId="1" type="noConversion"/>
  </si>
  <si>
    <t>每月还款金额公式：PMT（年利率/12,期限，-贷款金额）</t>
    <phoneticPr fontId="1" type="noConversion"/>
  </si>
  <si>
    <t>年利率</t>
    <phoneticPr fontId="1" type="noConversion"/>
  </si>
  <si>
    <t>期限（月）</t>
    <phoneticPr fontId="1" type="noConversion"/>
  </si>
  <si>
    <t>贷款金额</t>
    <phoneticPr fontId="1" type="noConversion"/>
  </si>
  <si>
    <t>每月还款</t>
    <phoneticPr fontId="1" type="noConversion"/>
  </si>
  <si>
    <t>每月还款金额公式：PMT（年利率/12,期限，-贷款金额）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</si>
</sst>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¥&quot;#,##0;[Red]&quot;¥&quot;\-#,##0"/>
    <numFmt numFmtId="8" formatCode="&quot;¥&quot;#,##0.00;[Red]&quot;¥&quot;\-#,##0.00"/>
    <numFmt numFmtId="178" formatCode="&quot;¥&quot;#,##0_);[Red]\(&quot;¥&quot;#,##0\)"/>
    <numFmt numFmtId="180" formatCode="0.0%"/>
    <numFmt numFmtId="183" formatCode="0_);[Red]\(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0" fontId="0" fillId="0" borderId="4" xfId="0" applyNumberFormat="1" applyBorder="1">
      <alignment vertical="center"/>
    </xf>
    <xf numFmtId="178" fontId="0" fillId="0" borderId="8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6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0" borderId="9" xfId="0" applyBorder="1">
      <alignment vertical="center"/>
    </xf>
    <xf numFmtId="10" fontId="0" fillId="0" borderId="9" xfId="0" applyNumberFormat="1" applyBorder="1">
      <alignment vertical="center"/>
    </xf>
    <xf numFmtId="9" fontId="0" fillId="0" borderId="9" xfId="0" applyNumberFormat="1" applyBorder="1">
      <alignment vertical="center"/>
    </xf>
    <xf numFmtId="0" fontId="0" fillId="2" borderId="7" xfId="0" applyFill="1" applyBorder="1">
      <alignment vertical="center"/>
    </xf>
    <xf numFmtId="6" fontId="0" fillId="0" borderId="10" xfId="0" applyNumberFormat="1" applyBorder="1">
      <alignment vertical="center"/>
    </xf>
    <xf numFmtId="6" fontId="0" fillId="0" borderId="8" xfId="0" applyNumberFormat="1" applyBorder="1">
      <alignment vertical="center"/>
    </xf>
    <xf numFmtId="180" fontId="0" fillId="0" borderId="0" xfId="0" applyNumberFormat="1">
      <alignment vertical="center"/>
    </xf>
    <xf numFmtId="183" fontId="0" fillId="0" borderId="0" xfId="0" applyNumberFormat="1">
      <alignment vertical="center"/>
    </xf>
    <xf numFmtId="8" fontId="0" fillId="0" borderId="3" xfId="0" applyNumberFormat="1" applyBorder="1">
      <alignment vertical="center"/>
    </xf>
    <xf numFmtId="183" fontId="0" fillId="3" borderId="9" xfId="0" applyNumberFormat="1" applyFill="1" applyBorder="1">
      <alignment vertical="center"/>
    </xf>
    <xf numFmtId="183" fontId="0" fillId="3" borderId="4" xfId="0" applyNumberFormat="1" applyFill="1" applyBorder="1">
      <alignment vertical="center"/>
    </xf>
    <xf numFmtId="180" fontId="0" fillId="2" borderId="5" xfId="0" applyNumberFormat="1" applyFill="1" applyBorder="1">
      <alignment vertical="center"/>
    </xf>
    <xf numFmtId="6" fontId="0" fillId="0" borderId="0" xfId="0" applyNumberFormat="1" applyBorder="1">
      <alignment vertical="center"/>
    </xf>
    <xf numFmtId="6" fontId="0" fillId="0" borderId="6" xfId="0" applyNumberFormat="1" applyBorder="1">
      <alignment vertical="center"/>
    </xf>
    <xf numFmtId="180" fontId="0" fillId="2" borderId="7" xfId="0" applyNumberForma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G21" sqref="G21"/>
    </sheetView>
  </sheetViews>
  <sheetFormatPr defaultRowHeight="13.5" x14ac:dyDescent="0.15"/>
  <cols>
    <col min="1" max="1" width="5.375" customWidth="1"/>
    <col min="2" max="2" width="10.625" customWidth="1"/>
    <col min="3" max="3" width="9.875" customWidth="1"/>
  </cols>
  <sheetData>
    <row r="2" spans="2:6" ht="14.25" thickBot="1" x14ac:dyDescent="0.2">
      <c r="B2" t="s">
        <v>1</v>
      </c>
    </row>
    <row r="3" spans="2:6" ht="14.25" thickBot="1" x14ac:dyDescent="0.2">
      <c r="B3" s="1" t="s">
        <v>0</v>
      </c>
      <c r="C3" s="2"/>
      <c r="E3" s="4"/>
      <c r="F3" s="5">
        <f>C9</f>
        <v>41</v>
      </c>
    </row>
    <row r="4" spans="2:6" ht="14.25" thickBot="1" x14ac:dyDescent="0.2">
      <c r="B4" s="3"/>
      <c r="C4" s="3"/>
      <c r="E4" s="6">
        <v>0</v>
      </c>
      <c r="F4" s="7">
        <f t="dataTable" ref="F4:F11" dt2D="0" dtr="0" r1="C8"/>
        <v>8</v>
      </c>
    </row>
    <row r="5" spans="2:6" x14ac:dyDescent="0.15">
      <c r="B5" s="4" t="s">
        <v>2</v>
      </c>
      <c r="C5" s="5">
        <v>2</v>
      </c>
      <c r="E5" s="6">
        <v>1</v>
      </c>
      <c r="F5" s="7">
        <v>15</v>
      </c>
    </row>
    <row r="6" spans="2:6" x14ac:dyDescent="0.15">
      <c r="B6" s="6" t="s">
        <v>3</v>
      </c>
      <c r="C6" s="7">
        <v>5</v>
      </c>
      <c r="E6" s="6">
        <v>2</v>
      </c>
      <c r="F6" s="7">
        <v>26</v>
      </c>
    </row>
    <row r="7" spans="2:6" x14ac:dyDescent="0.15">
      <c r="B7" s="6" t="s">
        <v>4</v>
      </c>
      <c r="C7" s="7">
        <v>8</v>
      </c>
      <c r="E7" s="6">
        <v>3</v>
      </c>
      <c r="F7" s="7">
        <v>41</v>
      </c>
    </row>
    <row r="8" spans="2:6" x14ac:dyDescent="0.15">
      <c r="B8" s="6" t="s">
        <v>6</v>
      </c>
      <c r="C8" s="7">
        <v>3</v>
      </c>
      <c r="E8" s="6">
        <v>4</v>
      </c>
      <c r="F8" s="7">
        <v>60</v>
      </c>
    </row>
    <row r="9" spans="2:6" ht="14.25" thickBot="1" x14ac:dyDescent="0.2">
      <c r="B9" s="8" t="s">
        <v>5</v>
      </c>
      <c r="C9" s="9">
        <f>C5*POWER(C8,2)+C6*C8+C7</f>
        <v>41</v>
      </c>
      <c r="E9" s="6">
        <v>5</v>
      </c>
      <c r="F9" s="7">
        <v>83</v>
      </c>
    </row>
    <row r="10" spans="2:6" x14ac:dyDescent="0.15">
      <c r="E10" s="6">
        <v>6</v>
      </c>
      <c r="F10" s="7">
        <v>110</v>
      </c>
    </row>
    <row r="11" spans="2:6" ht="14.25" thickBot="1" x14ac:dyDescent="0.2">
      <c r="E11" s="8">
        <v>7</v>
      </c>
      <c r="F11" s="9">
        <v>141</v>
      </c>
    </row>
  </sheetData>
  <mergeCells count="1">
    <mergeCell ref="B3:C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7"/>
  <sheetViews>
    <sheetView workbookViewId="0">
      <selection activeCell="B5" sqref="B5:C7"/>
    </sheetView>
  </sheetViews>
  <sheetFormatPr defaultRowHeight="13.5" x14ac:dyDescent="0.15"/>
  <cols>
    <col min="3" max="3" width="13.875" bestFit="1" customWidth="1"/>
    <col min="7" max="7" width="11.625" customWidth="1"/>
  </cols>
  <sheetData>
    <row r="2" spans="2:11" x14ac:dyDescent="0.15">
      <c r="B2" s="12" t="s">
        <v>8</v>
      </c>
      <c r="C2" s="12"/>
      <c r="D2" s="12"/>
      <c r="E2" s="12"/>
      <c r="F2" s="12"/>
    </row>
    <row r="3" spans="2:11" x14ac:dyDescent="0.15">
      <c r="B3" s="13"/>
      <c r="C3" s="13"/>
      <c r="D3" s="13"/>
      <c r="E3" s="13"/>
      <c r="F3" s="13"/>
    </row>
    <row r="4" spans="2:11" ht="14.25" thickBot="1" x14ac:dyDescent="0.2">
      <c r="G4" s="14"/>
      <c r="H4" s="14"/>
      <c r="I4" s="14"/>
      <c r="J4" s="14"/>
      <c r="K4" s="14"/>
    </row>
    <row r="5" spans="2:11" x14ac:dyDescent="0.15">
      <c r="B5" s="4" t="s">
        <v>9</v>
      </c>
      <c r="C5" s="10">
        <v>8.5000000000000006E-2</v>
      </c>
      <c r="E5" s="15" t="s">
        <v>7</v>
      </c>
      <c r="F5" s="16"/>
      <c r="G5" s="17">
        <v>7.9000000000000001E-2</v>
      </c>
      <c r="H5" s="18">
        <v>0.08</v>
      </c>
      <c r="I5" s="18">
        <v>0.09</v>
      </c>
      <c r="J5" s="10">
        <v>9.5000000000000001E-2</v>
      </c>
    </row>
    <row r="6" spans="2:11" ht="14.25" thickBot="1" x14ac:dyDescent="0.2">
      <c r="B6" s="6" t="s">
        <v>10</v>
      </c>
      <c r="C6" s="7">
        <v>36</v>
      </c>
      <c r="E6" s="19" t="s">
        <v>12</v>
      </c>
      <c r="F6" s="20">
        <f>PMT(C5/12,C6,-C7)</f>
        <v>3156.7537423557396</v>
      </c>
      <c r="G6" s="20">
        <f t="dataTable" ref="G6:J6" dt2D="0" dtr="1" r1="C5"/>
        <v>3129.0253984735209</v>
      </c>
      <c r="H6" s="20">
        <v>3133.6365461430846</v>
      </c>
      <c r="I6" s="20">
        <v>3179.9732659940687</v>
      </c>
      <c r="J6" s="21">
        <v>3203.2949740781687</v>
      </c>
    </row>
    <row r="7" spans="2:11" ht="14.25" thickBot="1" x14ac:dyDescent="0.2">
      <c r="B7" s="8" t="s">
        <v>11</v>
      </c>
      <c r="C7" s="11">
        <v>100000</v>
      </c>
    </row>
  </sheetData>
  <mergeCells count="1">
    <mergeCell ref="B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workbookViewId="0">
      <selection activeCell="A7" sqref="A7:XFD10"/>
    </sheetView>
  </sheetViews>
  <sheetFormatPr defaultRowHeight="13.5" x14ac:dyDescent="0.15"/>
  <cols>
    <col min="3" max="3" width="12" customWidth="1"/>
    <col min="5" max="6" width="10.5" bestFit="1" customWidth="1"/>
  </cols>
  <sheetData>
    <row r="2" spans="2:10" x14ac:dyDescent="0.15">
      <c r="B2" t="s">
        <v>13</v>
      </c>
    </row>
    <row r="4" spans="2:10" ht="14.25" thickBot="1" x14ac:dyDescent="0.2"/>
    <row r="5" spans="2:10" ht="14.25" thickBot="1" x14ac:dyDescent="0.2">
      <c r="B5" s="4" t="s">
        <v>9</v>
      </c>
      <c r="C5" s="10">
        <v>8.5000000000000006E-2</v>
      </c>
    </row>
    <row r="6" spans="2:10" x14ac:dyDescent="0.15">
      <c r="B6" s="6" t="s">
        <v>10</v>
      </c>
      <c r="C6" s="7">
        <v>36</v>
      </c>
      <c r="E6" s="24">
        <f>PMT(C5/12,C6,-C7)</f>
        <v>3156.7537423557396</v>
      </c>
      <c r="F6" s="25">
        <v>12</v>
      </c>
      <c r="G6" s="25">
        <v>24</v>
      </c>
      <c r="H6" s="25">
        <v>36</v>
      </c>
      <c r="I6" s="26">
        <v>48</v>
      </c>
      <c r="J6" s="23"/>
    </row>
    <row r="7" spans="2:10" ht="14.25" thickBot="1" x14ac:dyDescent="0.2">
      <c r="B7" s="8" t="s">
        <v>11</v>
      </c>
      <c r="C7" s="11">
        <v>100000</v>
      </c>
      <c r="E7" s="27">
        <v>7.4999999999999997E-2</v>
      </c>
      <c r="F7" s="28">
        <f t="dataTable" ref="F7:I10" dt2D="1" dtr="1" r1="C6" r2="C5"/>
        <v>8675.741688540722</v>
      </c>
      <c r="G7" s="28">
        <v>4499.9592651624534</v>
      </c>
      <c r="H7" s="28">
        <v>3110.6218160656435</v>
      </c>
      <c r="I7" s="29">
        <v>2417.890193773123</v>
      </c>
    </row>
    <row r="8" spans="2:10" x14ac:dyDescent="0.15">
      <c r="E8" s="27">
        <v>0.08</v>
      </c>
      <c r="F8" s="28">
        <v>8698.8429085421067</v>
      </c>
      <c r="G8" s="28">
        <v>4522.7291456184148</v>
      </c>
      <c r="H8" s="28">
        <v>3133.6365461430846</v>
      </c>
      <c r="I8" s="29">
        <v>2441.2922341502481</v>
      </c>
    </row>
    <row r="9" spans="2:10" x14ac:dyDescent="0.15">
      <c r="E9" s="27">
        <v>8.5000000000000006E-2</v>
      </c>
      <c r="F9" s="28">
        <v>8721.978246009272</v>
      </c>
      <c r="G9" s="28">
        <v>4545.5674881386039</v>
      </c>
      <c r="H9" s="28">
        <v>3156.7537423557396</v>
      </c>
      <c r="I9" s="29">
        <v>2464.830335883571</v>
      </c>
    </row>
    <row r="10" spans="2:10" ht="14.25" thickBot="1" x14ac:dyDescent="0.2">
      <c r="E10" s="30">
        <v>0.09</v>
      </c>
      <c r="F10" s="20">
        <v>8745.1476769921428</v>
      </c>
      <c r="G10" s="20">
        <v>4568.4742279173097</v>
      </c>
      <c r="H10" s="20">
        <v>3179.9732659940687</v>
      </c>
      <c r="I10" s="21">
        <v>2488.5042373934211</v>
      </c>
    </row>
    <row r="11" spans="2:10" x14ac:dyDescent="0.15">
      <c r="E11" s="22"/>
      <c r="F11" s="14"/>
      <c r="G11" s="14"/>
      <c r="H11" s="14"/>
      <c r="I11" s="14"/>
    </row>
    <row r="12" spans="2:10" x14ac:dyDescent="0.15">
      <c r="E12" s="22"/>
      <c r="F12" s="14"/>
      <c r="G12" s="14"/>
      <c r="H12" s="14"/>
      <c r="I12" s="14"/>
    </row>
    <row r="13" spans="2:10" x14ac:dyDescent="0.15">
      <c r="E13" s="22"/>
      <c r="F13" s="14"/>
      <c r="G13" s="14"/>
      <c r="H13" s="14"/>
      <c r="I13" s="14"/>
    </row>
    <row r="14" spans="2:10" x14ac:dyDescent="0.15">
      <c r="E14" s="22"/>
      <c r="F14" s="14"/>
      <c r="G14" s="14"/>
      <c r="H14" s="14"/>
      <c r="I14" s="14"/>
    </row>
    <row r="15" spans="2:10" x14ac:dyDescent="0.15">
      <c r="E15" s="22"/>
      <c r="F15" s="14"/>
      <c r="G15" s="14"/>
      <c r="H15" s="14"/>
      <c r="I15" s="14"/>
    </row>
    <row r="16" spans="2:10" x14ac:dyDescent="0.15">
      <c r="E16" s="22"/>
      <c r="F16" s="14"/>
      <c r="G16" s="14"/>
      <c r="H16" s="14"/>
      <c r="I16" s="14"/>
    </row>
    <row r="17" spans="5:9" x14ac:dyDescent="0.15">
      <c r="E17" s="22"/>
      <c r="F17" s="14"/>
      <c r="G17" s="14"/>
      <c r="H17" s="14"/>
      <c r="I17" s="14"/>
    </row>
    <row r="18" spans="5:9" x14ac:dyDescent="0.15">
      <c r="E18" s="22"/>
      <c r="F18" s="14"/>
      <c r="G18" s="14"/>
      <c r="H18" s="14"/>
      <c r="I18" s="14"/>
    </row>
    <row r="19" spans="5:9" x14ac:dyDescent="0.15">
      <c r="F19" s="14"/>
      <c r="G19" s="14"/>
      <c r="H19" s="14"/>
      <c r="I19" s="1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单变量模拟运算表1</vt:lpstr>
      <vt:lpstr>单变量模拟运算表2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2013-11-20T01:00:47Z</dcterms:created>
  <dcterms:modified xsi:type="dcterms:W3CDTF">2013-11-20T03:19:55Z</dcterms:modified>
</cp:coreProperties>
</file>