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11625"/>
  </bookViews>
  <sheets>
    <sheet name="小例子" sheetId="2" r:id="rId1"/>
    <sheet name="净现值法" sheetId="3" r:id="rId2"/>
    <sheet name="增量法" sheetId="4" r:id="rId3"/>
    <sheet name="model" sheetId="5" r:id="rId4"/>
    <sheet name="Sheet1" sheetId="6" r:id="rId5"/>
  </sheets>
  <calcPr calcId="144525"/>
</workbook>
</file>

<file path=xl/calcChain.xml><?xml version="1.0" encoding="utf-8"?>
<calcChain xmlns="http://schemas.openxmlformats.org/spreadsheetml/2006/main">
  <c r="B8" i="3" l="1"/>
  <c r="I11" i="4" l="1"/>
  <c r="H11" i="4"/>
  <c r="H4" i="4"/>
  <c r="H5" i="4"/>
  <c r="H6" i="4"/>
  <c r="H12" i="4"/>
  <c r="I12" i="4"/>
  <c r="H13" i="4"/>
  <c r="I13" i="4"/>
  <c r="H14" i="4"/>
  <c r="I14" i="4"/>
  <c r="H3" i="4"/>
  <c r="B13" i="4"/>
  <c r="C13" i="4"/>
  <c r="D13" i="4"/>
  <c r="E13" i="4"/>
  <c r="F13" i="4"/>
  <c r="G13" i="4"/>
  <c r="B14" i="4"/>
  <c r="C14" i="4"/>
  <c r="D14" i="4"/>
  <c r="E14" i="4"/>
  <c r="F14" i="4"/>
  <c r="G14" i="4"/>
  <c r="D12" i="4"/>
  <c r="E12" i="4"/>
  <c r="F12" i="4"/>
  <c r="G12" i="4"/>
  <c r="C12" i="4"/>
  <c r="B12" i="4"/>
  <c r="H3" i="3"/>
  <c r="B13" i="3" s="1"/>
  <c r="K13" i="3"/>
  <c r="J13" i="3"/>
  <c r="K12" i="3"/>
  <c r="H12" i="3"/>
  <c r="G12" i="3"/>
  <c r="G13" i="3"/>
  <c r="F9" i="2"/>
  <c r="E9" i="2"/>
  <c r="E10" i="2"/>
  <c r="E22" i="2"/>
  <c r="K16" i="2"/>
  <c r="H16" i="2"/>
  <c r="E16" i="2"/>
  <c r="B22" i="2"/>
  <c r="B16" i="2"/>
  <c r="B5" i="2"/>
  <c r="B10" i="2"/>
  <c r="H4" i="3" l="1"/>
  <c r="C13" i="3" s="1"/>
  <c r="H6" i="3"/>
  <c r="E13" i="3" s="1"/>
  <c r="H5" i="3"/>
  <c r="D13" i="3" s="1"/>
  <c r="B9" i="3" l="1"/>
  <c r="B10" i="3" s="1"/>
</calcChain>
</file>

<file path=xl/sharedStrings.xml><?xml version="1.0" encoding="utf-8"?>
<sst xmlns="http://schemas.openxmlformats.org/spreadsheetml/2006/main" count="145" uniqueCount="72">
  <si>
    <t>现值</t>
    <phoneticPr fontId="1" type="noConversion"/>
  </si>
  <si>
    <t>投资年限</t>
    <phoneticPr fontId="1" type="noConversion"/>
  </si>
  <si>
    <t>年利率</t>
    <phoneticPr fontId="1" type="noConversion"/>
  </si>
  <si>
    <t>未来值</t>
    <phoneticPr fontId="1" type="noConversion"/>
  </si>
  <si>
    <t>现值</t>
    <phoneticPr fontId="1" type="noConversion"/>
  </si>
  <si>
    <t>存储年限</t>
    <phoneticPr fontId="1" type="noConversion"/>
  </si>
  <si>
    <t>每期存入</t>
    <phoneticPr fontId="1" type="noConversion"/>
  </si>
  <si>
    <t>存款年限</t>
    <phoneticPr fontId="1" type="noConversion"/>
  </si>
  <si>
    <t>普通年金未来值</t>
    <phoneticPr fontId="1" type="noConversion"/>
  </si>
  <si>
    <t>月利率计算</t>
    <phoneticPr fontId="1" type="noConversion"/>
  </si>
  <si>
    <t>贷款额</t>
    <phoneticPr fontId="1" type="noConversion"/>
  </si>
  <si>
    <t>贷款年限</t>
    <phoneticPr fontId="1" type="noConversion"/>
  </si>
  <si>
    <t>月支付额</t>
    <phoneticPr fontId="1" type="noConversion"/>
  </si>
  <si>
    <t>月利率</t>
    <phoneticPr fontId="1" type="noConversion"/>
  </si>
  <si>
    <t>偿债基金计算</t>
    <phoneticPr fontId="1" type="noConversion"/>
  </si>
  <si>
    <t>存款准备金</t>
    <phoneticPr fontId="1" type="noConversion"/>
  </si>
  <si>
    <t>年利率</t>
    <phoneticPr fontId="1" type="noConversion"/>
  </si>
  <si>
    <t>年存款额</t>
    <phoneticPr fontId="1" type="noConversion"/>
  </si>
  <si>
    <t>计算年金现值</t>
    <phoneticPr fontId="1" type="noConversion"/>
  </si>
  <si>
    <t>年租金</t>
    <phoneticPr fontId="1" type="noConversion"/>
  </si>
  <si>
    <t>租期</t>
    <phoneticPr fontId="1" type="noConversion"/>
  </si>
  <si>
    <t>存入金额</t>
    <phoneticPr fontId="1" type="noConversion"/>
  </si>
  <si>
    <t>计算资本回收额</t>
    <phoneticPr fontId="1" type="noConversion"/>
  </si>
  <si>
    <t>投资</t>
    <phoneticPr fontId="1" type="noConversion"/>
  </si>
  <si>
    <t>一次性投资</t>
    <phoneticPr fontId="1" type="noConversion"/>
  </si>
  <si>
    <t>设备使用年限</t>
    <phoneticPr fontId="1" type="noConversion"/>
  </si>
  <si>
    <t>贴现率</t>
    <phoneticPr fontId="1" type="noConversion"/>
  </si>
  <si>
    <t>每年收益</t>
    <phoneticPr fontId="1" type="noConversion"/>
  </si>
  <si>
    <t>还款期限计算</t>
    <phoneticPr fontId="1" type="noConversion"/>
  </si>
  <si>
    <t>月支付额</t>
    <phoneticPr fontId="1" type="noConversion"/>
  </si>
  <si>
    <t>还款期</t>
    <phoneticPr fontId="1" type="noConversion"/>
  </si>
  <si>
    <t>例4.1</t>
    <phoneticPr fontId="1" type="noConversion"/>
  </si>
  <si>
    <t>例4.9</t>
    <phoneticPr fontId="1" type="noConversion"/>
  </si>
  <si>
    <t>第1年收益</t>
    <phoneticPr fontId="1" type="noConversion"/>
  </si>
  <si>
    <t>第2年收益</t>
    <phoneticPr fontId="1" type="noConversion"/>
  </si>
  <si>
    <t>第3年收益</t>
  </si>
  <si>
    <t>第4年收益</t>
  </si>
  <si>
    <t>第5年收益</t>
  </si>
  <si>
    <t>净现值</t>
    <phoneticPr fontId="1" type="noConversion"/>
  </si>
  <si>
    <t>贴现率</t>
    <phoneticPr fontId="1" type="noConversion"/>
  </si>
  <si>
    <t>内部报酬率</t>
    <phoneticPr fontId="1" type="noConversion"/>
  </si>
  <si>
    <t>投资在期末</t>
    <phoneticPr fontId="1" type="noConversion"/>
  </si>
  <si>
    <t>方案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</si>
  <si>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</si>
  <si>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</si>
  <si>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</si>
  <si>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投资</t>
    <phoneticPr fontId="3" type="noConversion"/>
  </si>
  <si>
    <t>第1年</t>
    <phoneticPr fontId="1" type="noConversion"/>
  </si>
  <si>
    <t>第2年</t>
    <phoneticPr fontId="1" type="noConversion"/>
  </si>
  <si>
    <t>第3年</t>
  </si>
  <si>
    <t>第4年</t>
  </si>
  <si>
    <t>第5年</t>
  </si>
  <si>
    <t>预期回报</t>
    <phoneticPr fontId="1" type="noConversion"/>
  </si>
  <si>
    <t>最大净现值</t>
    <phoneticPr fontId="1" type="noConversion"/>
  </si>
  <si>
    <t>贴现率</t>
    <phoneticPr fontId="1" type="noConversion"/>
  </si>
  <si>
    <t>最优方案</t>
    <phoneticPr fontId="1" type="noConversion"/>
  </si>
  <si>
    <t>D</t>
    <phoneticPr fontId="3" type="noConversion"/>
  </si>
  <si>
    <t>方案A</t>
    <phoneticPr fontId="1" type="noConversion"/>
  </si>
  <si>
    <t>方案B</t>
    <phoneticPr fontId="1" type="noConversion"/>
  </si>
  <si>
    <t>方案C</t>
    <phoneticPr fontId="1" type="noConversion"/>
  </si>
  <si>
    <t>方案D</t>
    <phoneticPr fontId="1" type="noConversion"/>
  </si>
  <si>
    <t>水平参考线</t>
    <phoneticPr fontId="1" type="noConversion"/>
  </si>
  <si>
    <t>垂直参考线</t>
    <phoneticPr fontId="1" type="noConversion"/>
  </si>
  <si>
    <t>A-0</t>
    <phoneticPr fontId="3" type="noConversion"/>
  </si>
  <si>
    <t>B-A</t>
    <phoneticPr fontId="3" type="noConversion"/>
  </si>
  <si>
    <t>C-B</t>
    <phoneticPr fontId="3" type="noConversion"/>
  </si>
  <si>
    <t>D-C</t>
    <phoneticPr fontId="3" type="noConversion"/>
  </si>
  <si>
    <t>投资增量</t>
    <phoneticPr fontId="3" type="noConversion"/>
  </si>
  <si>
    <t>预期回报增量</t>
    <phoneticPr fontId="1" type="noConversion"/>
  </si>
  <si>
    <t>净现值
NPV</t>
    <phoneticPr fontId="1" type="noConversion"/>
  </si>
  <si>
    <t>△NPV</t>
    <phoneticPr fontId="1" type="noConversion"/>
  </si>
  <si>
    <t>△IRR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</si>
</sst>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[Red]\(0.00\)"/>
    <numFmt numFmtId="177" formatCode="0_);[Red]\(0\)"/>
    <numFmt numFmtId="178" formatCode="0.0000_);[Red]\(0.0000\)"/>
    <numFmt numFmtId="179" formatCode="0.0000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1" fontId="0" fillId="0" borderId="1" xfId="0" applyNumberFormat="1" applyBorder="1">
      <alignment vertical="center"/>
    </xf>
    <xf numFmtId="0" fontId="0" fillId="0" borderId="1" xfId="0" applyFill="1" applyBorder="1">
      <alignment vertical="center"/>
    </xf>
    <xf numFmtId="176" fontId="0" fillId="0" borderId="1" xfId="0" applyNumberFormat="1" applyBorder="1">
      <alignment vertical="center"/>
    </xf>
    <xf numFmtId="0" fontId="2" fillId="0" borderId="0" xfId="0" applyFont="1">
      <alignment vertical="center"/>
    </xf>
    <xf numFmtId="10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Border="1">
      <alignment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178" fontId="5" fillId="0" borderId="1" xfId="0" applyNumberFormat="1" applyFont="1" applyFill="1" applyBorder="1" applyAlignment="1">
      <alignment horizontal="center"/>
    </xf>
    <xf numFmtId="178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78" fontId="0" fillId="0" borderId="2" xfId="0" applyNumberFormat="1" applyBorder="1">
      <alignment vertical="center"/>
    </xf>
    <xf numFmtId="9" fontId="0" fillId="0" borderId="1" xfId="0" applyNumberFormat="1" applyBorder="1" applyAlignment="1">
      <alignment horizontal="right" vertical="center"/>
    </xf>
    <xf numFmtId="179" fontId="0" fillId="0" borderId="1" xfId="0" applyNumberFormat="1" applyBorder="1">
      <alignment vertical="center"/>
    </xf>
    <xf numFmtId="10" fontId="5" fillId="0" borderId="0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177" fontId="0" fillId="0" borderId="1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净现值法!$B$12</c:f>
              <c:strCache>
                <c:ptCount val="1"/>
                <c:pt idx="0">
                  <c:v>方案A</c:v>
                </c:pt>
              </c:strCache>
            </c:strRef>
          </c:tx>
          <c:spPr>
            <a:ln w="19050">
              <a:prstDash val="dash"/>
            </a:ln>
          </c:spPr>
          <c:marker>
            <c:symbol val="none"/>
          </c:marker>
          <c:xVal>
            <c:numRef>
              <c:f>净现值法!$A$14:$A$26</c:f>
              <c:numCache>
                <c:formatCode>0%</c:formatCode>
                <c:ptCount val="13"/>
                <c:pt idx="0">
                  <c:v>0.03</c:v>
                </c:pt>
                <c:pt idx="1">
                  <c:v>0.04</c:v>
                </c:pt>
                <c:pt idx="2">
                  <c:v>0.05</c:v>
                </c:pt>
                <c:pt idx="3">
                  <c:v>0.06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0.09</c:v>
                </c:pt>
                <c:pt idx="7">
                  <c:v>0.1</c:v>
                </c:pt>
                <c:pt idx="8">
                  <c:v>0.11</c:v>
                </c:pt>
                <c:pt idx="9">
                  <c:v>0.12</c:v>
                </c:pt>
                <c:pt idx="10">
                  <c:v>0.13</c:v>
                </c:pt>
                <c:pt idx="11">
                  <c:v>0.14000000000000001</c:v>
                </c:pt>
                <c:pt idx="12">
                  <c:v>0.15</c:v>
                </c:pt>
              </c:numCache>
            </c:numRef>
          </c:xVal>
          <c:yVal>
            <c:numRef>
              <c:f>净现值法!$B$14:$B$26</c:f>
              <c:numCache>
                <c:formatCode>0.0000</c:formatCode>
                <c:ptCount val="13"/>
                <c:pt idx="0">
                  <c:v>20.652883110024703</c:v>
                </c:pt>
                <c:pt idx="1">
                  <c:v>17.825244315136558</c:v>
                </c:pt>
                <c:pt idx="2">
                  <c:v>15.127742923105956</c:v>
                </c:pt>
                <c:pt idx="3">
                  <c:v>12.552894107828166</c:v>
                </c:pt>
                <c:pt idx="4">
                  <c:v>10.093719676160802</c:v>
                </c:pt>
                <c:pt idx="5">
                  <c:v>7.7437089807606725</c:v>
                </c:pt>
                <c:pt idx="6">
                  <c:v>5.4967832003822252</c:v>
                </c:pt>
                <c:pt idx="7">
                  <c:v>3.3472626683472697</c:v>
                </c:pt>
                <c:pt idx="8">
                  <c:v>1.2898369628500888</c:v>
                </c:pt>
                <c:pt idx="9">
                  <c:v>-0.68046249795474978</c:v>
                </c:pt>
                <c:pt idx="10">
                  <c:v>-2.5682875870823096</c:v>
                </c:pt>
                <c:pt idx="11">
                  <c:v>-4.3779965338648594</c:v>
                </c:pt>
                <c:pt idx="12">
                  <c:v>-6.1136751102295079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净现值法!$C$12</c:f>
              <c:strCache>
                <c:ptCount val="1"/>
                <c:pt idx="0">
                  <c:v>方案B</c:v>
                </c:pt>
              </c:strCache>
            </c:strRef>
          </c:tx>
          <c:spPr>
            <a:ln w="19050">
              <a:prstDash val="lgDashDot"/>
            </a:ln>
          </c:spPr>
          <c:marker>
            <c:symbol val="none"/>
          </c:marker>
          <c:xVal>
            <c:numRef>
              <c:f>净现值法!$A$14:$A$26</c:f>
              <c:numCache>
                <c:formatCode>0%</c:formatCode>
                <c:ptCount val="13"/>
                <c:pt idx="0">
                  <c:v>0.03</c:v>
                </c:pt>
                <c:pt idx="1">
                  <c:v>0.04</c:v>
                </c:pt>
                <c:pt idx="2">
                  <c:v>0.05</c:v>
                </c:pt>
                <c:pt idx="3">
                  <c:v>0.06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0.09</c:v>
                </c:pt>
                <c:pt idx="7">
                  <c:v>0.1</c:v>
                </c:pt>
                <c:pt idx="8">
                  <c:v>0.11</c:v>
                </c:pt>
                <c:pt idx="9">
                  <c:v>0.12</c:v>
                </c:pt>
                <c:pt idx="10">
                  <c:v>0.13</c:v>
                </c:pt>
                <c:pt idx="11">
                  <c:v>0.14000000000000001</c:v>
                </c:pt>
                <c:pt idx="12">
                  <c:v>0.15</c:v>
                </c:pt>
              </c:numCache>
            </c:numRef>
          </c:xVal>
          <c:yVal>
            <c:numRef>
              <c:f>净现值法!$C$14:$C$26</c:f>
              <c:numCache>
                <c:formatCode>0.0000</c:formatCode>
                <c:ptCount val="13"/>
                <c:pt idx="0">
                  <c:v>31.32504174384087</c:v>
                </c:pt>
                <c:pt idx="1">
                  <c:v>27.187015207666164</c:v>
                </c:pt>
                <c:pt idx="2">
                  <c:v>23.238969849178531</c:v>
                </c:pt>
                <c:pt idx="3">
                  <c:v>19.470036947528726</c:v>
                </c:pt>
                <c:pt idx="4">
                  <c:v>15.870079258246633</c:v>
                </c:pt>
                <c:pt idx="5">
                  <c:v>12.429634884385251</c:v>
                </c:pt>
                <c:pt idx="6">
                  <c:v>9.1398659595898124</c:v>
                </c:pt>
                <c:pt idx="7">
                  <c:v>5.9925116888438907</c:v>
                </c:pt>
                <c:pt idx="8">
                  <c:v>2.9798453393449762</c:v>
                </c:pt>
                <c:pt idx="9">
                  <c:v>9.4634815478642054E-2</c:v>
                </c:pt>
                <c:pt idx="10">
                  <c:v>-2.6698935111892723</c:v>
                </c:pt>
                <c:pt idx="11">
                  <c:v>-5.3200880130614934</c:v>
                </c:pt>
                <c:pt idx="12">
                  <c:v>-7.8619023255907621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净现值法!$D$12</c:f>
              <c:strCache>
                <c:ptCount val="1"/>
                <c:pt idx="0">
                  <c:v>方案C</c:v>
                </c:pt>
              </c:strCache>
            </c:strRef>
          </c:tx>
          <c:spPr>
            <a:ln w="19050">
              <a:solidFill>
                <a:schemeClr val="accent3">
                  <a:lumMod val="50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净现值法!$A$14:$A$26</c:f>
              <c:numCache>
                <c:formatCode>0%</c:formatCode>
                <c:ptCount val="13"/>
                <c:pt idx="0">
                  <c:v>0.03</c:v>
                </c:pt>
                <c:pt idx="1">
                  <c:v>0.04</c:v>
                </c:pt>
                <c:pt idx="2">
                  <c:v>0.05</c:v>
                </c:pt>
                <c:pt idx="3">
                  <c:v>0.06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0.09</c:v>
                </c:pt>
                <c:pt idx="7">
                  <c:v>0.1</c:v>
                </c:pt>
                <c:pt idx="8">
                  <c:v>0.11</c:v>
                </c:pt>
                <c:pt idx="9">
                  <c:v>0.12</c:v>
                </c:pt>
                <c:pt idx="10">
                  <c:v>0.13</c:v>
                </c:pt>
                <c:pt idx="11">
                  <c:v>0.14000000000000001</c:v>
                </c:pt>
                <c:pt idx="12">
                  <c:v>0.15</c:v>
                </c:pt>
              </c:numCache>
            </c:numRef>
          </c:xVal>
          <c:yVal>
            <c:numRef>
              <c:f>净现值法!$D$14:$D$26</c:f>
              <c:numCache>
                <c:formatCode>0.0000</c:formatCode>
                <c:ptCount val="13"/>
                <c:pt idx="0">
                  <c:v>31.283502070809647</c:v>
                </c:pt>
                <c:pt idx="1">
                  <c:v>26.525951623784977</c:v>
                </c:pt>
                <c:pt idx="2">
                  <c:v>21.986018465263214</c:v>
                </c:pt>
                <c:pt idx="3">
                  <c:v>17.651290039130089</c:v>
                </c:pt>
                <c:pt idx="4">
                  <c:v>13.510187268845215</c:v>
                </c:pt>
                <c:pt idx="5">
                  <c:v>9.5519007127162752</c:v>
                </c:pt>
                <c:pt idx="6">
                  <c:v>5.7663321851612466</c:v>
                </c:pt>
                <c:pt idx="7">
                  <c:v>2.1440413285232296</c:v>
                </c:pt>
                <c:pt idx="8">
                  <c:v>-1.3238033270535396</c:v>
                </c:pt>
                <c:pt idx="9">
                  <c:v>-4.6454692311053662</c:v>
                </c:pt>
                <c:pt idx="10">
                  <c:v>-7.8287009812090105</c:v>
                </c:pt>
                <c:pt idx="11">
                  <c:v>-10.880758128405901</c:v>
                </c:pt>
                <c:pt idx="12">
                  <c:v>-13.808449922572464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净现值法!$E$12</c:f>
              <c:strCache>
                <c:ptCount val="1"/>
                <c:pt idx="0">
                  <c:v>方案D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净现值法!$A$14:$A$26</c:f>
              <c:numCache>
                <c:formatCode>0%</c:formatCode>
                <c:ptCount val="13"/>
                <c:pt idx="0">
                  <c:v>0.03</c:v>
                </c:pt>
                <c:pt idx="1">
                  <c:v>0.04</c:v>
                </c:pt>
                <c:pt idx="2">
                  <c:v>0.05</c:v>
                </c:pt>
                <c:pt idx="3">
                  <c:v>0.06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0.09</c:v>
                </c:pt>
                <c:pt idx="7">
                  <c:v>0.1</c:v>
                </c:pt>
                <c:pt idx="8">
                  <c:v>0.11</c:v>
                </c:pt>
                <c:pt idx="9">
                  <c:v>0.12</c:v>
                </c:pt>
                <c:pt idx="10">
                  <c:v>0.13</c:v>
                </c:pt>
                <c:pt idx="11">
                  <c:v>0.14000000000000001</c:v>
                </c:pt>
                <c:pt idx="12">
                  <c:v>0.15</c:v>
                </c:pt>
              </c:numCache>
            </c:numRef>
          </c:xVal>
          <c:yVal>
            <c:numRef>
              <c:f>净现值法!$E$14:$E$26</c:f>
              <c:numCache>
                <c:formatCode>0.0000</c:formatCode>
                <c:ptCount val="13"/>
                <c:pt idx="0">
                  <c:v>41.100372924125168</c:v>
                </c:pt>
                <c:pt idx="1">
                  <c:v>35.367170435478187</c:v>
                </c:pt>
                <c:pt idx="2">
                  <c:v>29.890516909351618</c:v>
                </c:pt>
                <c:pt idx="3">
                  <c:v>24.655958331908636</c:v>
                </c:pt>
                <c:pt idx="4">
                  <c:v>19.650003712337195</c:v>
                </c:pt>
                <c:pt idx="5">
                  <c:v>14.860051709861892</c:v>
                </c:pt>
                <c:pt idx="6">
                  <c:v>10.274323517878287</c:v>
                </c:pt>
                <c:pt idx="7">
                  <c:v>5.8818014169423805</c:v>
                </c:pt>
                <c:pt idx="8">
                  <c:v>1.6721724686307482</c:v>
                </c:pt>
                <c:pt idx="9">
                  <c:v>-2.3642231241075535</c:v>
                </c:pt>
                <c:pt idx="10">
                  <c:v>-6.2364394167535409</c:v>
                </c:pt>
                <c:pt idx="11">
                  <c:v>-9.9529682672876447</c:v>
                </c:pt>
                <c:pt idx="12">
                  <c:v>-13.521779370676768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净现值法!$G$11</c:f>
              <c:strCache>
                <c:ptCount val="1"/>
                <c:pt idx="0">
                  <c:v>垂直参考线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净现值法!$G$12:$G$13</c:f>
              <c:numCache>
                <c:formatCode>0%</c:formatCode>
                <c:ptCount val="2"/>
                <c:pt idx="0">
                  <c:v>9.179795227734644E-2</c:v>
                </c:pt>
                <c:pt idx="1">
                  <c:v>9.179795227734644E-2</c:v>
                </c:pt>
              </c:numCache>
            </c:numRef>
          </c:xVal>
          <c:yVal>
            <c:numRef>
              <c:f>净现值法!$H$12:$H$13</c:f>
              <c:numCache>
                <c:formatCode>0_);[Red]\(0\)</c:formatCode>
                <c:ptCount val="2"/>
                <c:pt idx="0" formatCode="0.00_);[Red]\(0.00\)">
                  <c:v>5.1032862396257599</c:v>
                </c:pt>
                <c:pt idx="1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净现值法!$J$11</c:f>
              <c:strCache>
                <c:ptCount val="1"/>
                <c:pt idx="0">
                  <c:v>水平参考线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layout>
                <c:manualLayout>
                  <c:x val="-5.3486134817548506E-2"/>
                  <c:y val="3.0690537084398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净现值法!$J$12:$J$13</c:f>
              <c:numCache>
                <c:formatCode>0%</c:formatCode>
                <c:ptCount val="2"/>
                <c:pt idx="0" formatCode="General">
                  <c:v>0</c:v>
                </c:pt>
                <c:pt idx="1">
                  <c:v>9.179795227734644E-2</c:v>
                </c:pt>
              </c:numCache>
            </c:numRef>
          </c:xVal>
          <c:yVal>
            <c:numRef>
              <c:f>净现值法!$K$12:$K$13</c:f>
              <c:numCache>
                <c:formatCode>0.00_);[Red]\(0.00\)</c:formatCode>
                <c:ptCount val="2"/>
                <c:pt idx="0">
                  <c:v>5.1032862396257599</c:v>
                </c:pt>
                <c:pt idx="1">
                  <c:v>5.1032862396257599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294528"/>
        <c:axId val="240308608"/>
      </c:scatterChart>
      <c:valAx>
        <c:axId val="240294528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240308608"/>
        <c:crosses val="autoZero"/>
        <c:crossBetween val="midCat"/>
      </c:valAx>
      <c:valAx>
        <c:axId val="240308608"/>
        <c:scaling>
          <c:orientation val="minMax"/>
        </c:scaling>
        <c:delete val="0"/>
        <c:axPos val="l"/>
        <c:numFmt formatCode="0.0000" sourceLinked="1"/>
        <c:majorTickMark val="out"/>
        <c:minorTickMark val="none"/>
        <c:tickLblPos val="nextTo"/>
        <c:crossAx val="2402945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净现值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不同方案的净现值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净现值法!$A$3:$A$6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净现值法!$H$3:$H$6</c:f>
              <c:numCache>
                <c:formatCode>0.0000_);[Red]\(0.0000\)</c:formatCode>
                <c:ptCount val="4"/>
                <c:pt idx="0">
                  <c:v>3.3472626683472697</c:v>
                </c:pt>
                <c:pt idx="1">
                  <c:v>5.9925116888438907</c:v>
                </c:pt>
                <c:pt idx="2">
                  <c:v>2.1440413285232296</c:v>
                </c:pt>
                <c:pt idx="3">
                  <c:v>5.8818014169423805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40341760"/>
        <c:axId val="240343296"/>
        <c:axId val="0"/>
      </c:bar3DChart>
      <c:catAx>
        <c:axId val="240341760"/>
        <c:scaling>
          <c:orientation val="minMax"/>
        </c:scaling>
        <c:delete val="0"/>
        <c:axPos val="b"/>
        <c:majorTickMark val="out"/>
        <c:minorTickMark val="none"/>
        <c:tickLblPos val="nextTo"/>
        <c:crossAx val="240343296"/>
        <c:crosses val="autoZero"/>
        <c:auto val="1"/>
        <c:lblAlgn val="ctr"/>
        <c:lblOffset val="100"/>
        <c:noMultiLvlLbl val="0"/>
      </c:catAx>
      <c:valAx>
        <c:axId val="240343296"/>
        <c:scaling>
          <c:orientation val="minMax"/>
        </c:scaling>
        <c:delete val="0"/>
        <c:axPos val="l"/>
        <c:majorGridlines/>
        <c:numFmt formatCode="0.0000_);[Red]\(0.0000\)" sourceLinked="1"/>
        <c:majorTickMark val="out"/>
        <c:minorTickMark val="none"/>
        <c:tickLblPos val="nextTo"/>
        <c:crossAx val="2403417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Label" lockText="1"/>
</file>

<file path=xl/ctrlProps/ctrlProp2.xml><?xml version="1.0" encoding="utf-8"?>
<formControlPr xmlns="http://schemas.microsoft.com/office/spreadsheetml/2009/9/main" objectType="Label" lockText="1"/>
</file>

<file path=xl/ctrlProps/ctrlProp3.xml><?xml version="1.0" encoding="utf-8"?>
<formControlPr xmlns="http://schemas.microsoft.com/office/spreadsheetml/2009/9/main" objectType="Spin" dx="16" fmlaLink="$C$8" max="15" min="3" page="10" val="1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485773</xdr:colOff>
      <xdr:row>7</xdr:row>
      <xdr:rowOff>95250</xdr:rowOff>
    </xdr:from>
    <xdr:to>
      <xdr:col>13</xdr:col>
      <xdr:colOff>600075</xdr:colOff>
      <xdr:row>29</xdr:row>
      <xdr:rowOff>47625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10</xdr:row>
      <xdr:rowOff>109537</xdr:rowOff>
    </xdr:from>
    <xdr:to>
      <xdr:col>5</xdr:col>
      <xdr:colOff>371475</xdr:colOff>
      <xdr:row>26</xdr:row>
      <xdr:rowOff>109537</xdr:rowOff>
    </xdr:to>
    <xdr:grpSp>
      <xdr:nvGrpSpPr>
        <xdr:cNvPr id="9" name="组合 8"/>
        <xdr:cNvGrpSpPr/>
      </xdr:nvGrpSpPr>
      <xdr:grpSpPr>
        <a:xfrm>
          <a:off x="0" y="1909762"/>
          <a:ext cx="4572000" cy="2743200"/>
          <a:chOff x="4781550" y="1471612"/>
          <a:chExt cx="4572000" cy="2743200"/>
        </a:xfrm>
      </xdr:grpSpPr>
      <xdr:grpSp>
        <xdr:nvGrpSpPr>
          <xdr:cNvPr id="8" name="组合 7"/>
          <xdr:cNvGrpSpPr/>
        </xdr:nvGrpSpPr>
        <xdr:grpSpPr>
          <a:xfrm>
            <a:off x="4781550" y="1471612"/>
            <a:ext cx="4572000" cy="2743200"/>
            <a:chOff x="4781550" y="1471612"/>
            <a:chExt cx="4572000" cy="2743200"/>
          </a:xfrm>
        </xdr:grpSpPr>
        <xdr:graphicFrame macro="">
          <xdr:nvGraphicFramePr>
            <xdr:cNvPr id="7" name="图表 6"/>
            <xdr:cNvGraphicFramePr/>
          </xdr:nvGraphicFramePr>
          <xdr:xfrm>
            <a:off x="4781550" y="1471612"/>
            <a:ext cx="4572000" cy="27432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3076" name="Label 4" hidden="1">
                  <a:extLst>
                    <a:ext uri="{63B3BB69-23CF-44E3-9099-C40C66FF867C}">
                      <a14:compatExt spid="_x0000_s3076"/>
                    </a:ext>
                  </a:extLst>
                </xdr:cNvPr>
                <xdr:cNvSpPr/>
              </xdr:nvSpPr>
              <xdr:spPr>
                <a:xfrm>
                  <a:off x="8020050" y="1590675"/>
                  <a:ext cx="409575" cy="200025"/>
                </a:xfrm>
                <a:prstGeom prst="rect">
                  <a:avLst/>
                </a:prstGeom>
              </xdr:spPr>
              <xdr:txBody>
                <a:bodyPr vertOverflow="clip" wrap="square" lIns="27432" tIns="18288" rIns="0" bIns="0" anchor="t" upright="1"/>
                <a:lstStyle/>
                <a:p>
                  <a:pPr algn="l" rtl="0">
                    <a:defRPr sz="1000"/>
                  </a:pPr>
                  <a:r>
                    <a:rPr lang="zh-CN" altLang="en-US" sz="9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</a:rPr>
                    <a:t>贴现率</a:t>
                  </a:r>
                </a:p>
              </xdr:txBody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3077" name="TextBox1" hidden="1">
                  <a:extLst>
                    <a:ext uri="{63B3BB69-23CF-44E3-9099-C40C66FF867C}">
                      <a14:compatExt spid="_x0000_s3077"/>
                    </a:ext>
                  </a:extLst>
                </xdr:cNvPr>
                <xdr:cNvSpPr/>
              </xdr:nvSpPr>
              <xdr:spPr>
                <a:xfrm>
                  <a:off x="8572500" y="1619249"/>
                  <a:ext cx="361950" cy="180975"/>
                </a:xfrm>
                <a:prstGeom prst="rect">
                  <a:avLst/>
                </a:prstGeom>
              </xdr:spPr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3078" name="Label 6" hidden="1">
                  <a:extLst>
                    <a:ext uri="{63B3BB69-23CF-44E3-9099-C40C66FF867C}">
                      <a14:compatExt spid="_x0000_s3078"/>
                    </a:ext>
                  </a:extLst>
                </xdr:cNvPr>
                <xdr:cNvSpPr/>
              </xdr:nvSpPr>
              <xdr:spPr>
                <a:xfrm>
                  <a:off x="8924925" y="1609725"/>
                  <a:ext cx="152400" cy="171450"/>
                </a:xfrm>
                <a:prstGeom prst="rect">
                  <a:avLst/>
                </a:prstGeom>
              </xdr:spPr>
              <xdr:txBody>
                <a:bodyPr vertOverflow="clip" wrap="square" lIns="27432" tIns="18288" rIns="0" bIns="0" anchor="t" upright="1"/>
                <a:lstStyle/>
                <a:p>
                  <a:pPr algn="l" rtl="0">
                    <a:defRPr sz="1000"/>
                  </a:pPr>
                  <a:r>
                    <a:rPr lang="en-US" altLang="zh-CN" sz="9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</a:rPr>
                    <a:t>%</a:t>
                  </a:r>
                  <a:r>
                    <a:rPr lang="zh-CN" altLang="en-US" sz="9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</a:rPr>
                    <a:t>签 </a:t>
                  </a:r>
                  <a:r>
                    <a:rPr lang="en-US" altLang="zh-CN" sz="9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</a:rPr>
                    <a:t>6</a:t>
                  </a:r>
                </a:p>
              </xdr:txBody>
            </xdr:sp>
          </mc:Choice>
          <mc:Fallback/>
        </mc:AlternateContent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9" name="Spinner 7" hidden="1">
                <a:extLst>
                  <a:ext uri="{63B3BB69-23CF-44E3-9099-C40C66FF867C}">
                    <a14:compatExt spid="_x0000_s3079"/>
                  </a:ext>
                </a:extLst>
              </xdr:cNvPr>
              <xdr:cNvSpPr/>
            </xdr:nvSpPr>
            <xdr:spPr>
              <a:xfrm>
                <a:off x="8429625" y="1619249"/>
                <a:ext cx="142875" cy="161925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7" Type="http://schemas.openxmlformats.org/officeDocument/2006/relationships/ctrlProp" Target="../ctrlProps/ctrlProp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22"/>
  <sheetViews>
    <sheetView tabSelected="1" workbookViewId="0">
      <selection activeCell="G31" sqref="G31"/>
    </sheetView>
  </sheetViews>
  <sheetFormatPr defaultRowHeight="13.5" x14ac:dyDescent="0.15"/>
  <cols>
    <col min="2" max="2" width="12.75" bestFit="1" customWidth="1"/>
    <col min="4" max="4" width="10.625" customWidth="1"/>
    <col min="5" max="5" width="12.75" bestFit="1" customWidth="1"/>
    <col min="6" max="6" width="21.625" bestFit="1" customWidth="1"/>
    <col min="8" max="8" width="11.625" bestFit="1" customWidth="1"/>
    <col min="10" max="10" width="12.5" customWidth="1"/>
  </cols>
  <sheetData>
    <row r="1" spans="1:11" x14ac:dyDescent="0.15">
      <c r="A1" t="s">
        <v>31</v>
      </c>
      <c r="D1" t="s">
        <v>32</v>
      </c>
    </row>
    <row r="2" spans="1:11" x14ac:dyDescent="0.15">
      <c r="A2" s="2" t="s">
        <v>0</v>
      </c>
      <c r="B2" s="2">
        <v>100000</v>
      </c>
      <c r="D2" s="2" t="s">
        <v>23</v>
      </c>
      <c r="E2" s="2">
        <v>-100000</v>
      </c>
    </row>
    <row r="3" spans="1:11" x14ac:dyDescent="0.15">
      <c r="A3" s="2" t="s">
        <v>1</v>
      </c>
      <c r="B3" s="2">
        <v>5</v>
      </c>
      <c r="D3" s="2" t="s">
        <v>33</v>
      </c>
      <c r="E3" s="2">
        <v>18000</v>
      </c>
    </row>
    <row r="4" spans="1:11" x14ac:dyDescent="0.15">
      <c r="A4" s="2" t="s">
        <v>2</v>
      </c>
      <c r="B4" s="3">
        <v>0.06</v>
      </c>
      <c r="D4" s="2" t="s">
        <v>34</v>
      </c>
      <c r="E4" s="2">
        <v>25000</v>
      </c>
    </row>
    <row r="5" spans="1:11" x14ac:dyDescent="0.15">
      <c r="A5" s="2" t="s">
        <v>3</v>
      </c>
      <c r="B5" s="4">
        <f>B2*POWER(1+B4,5)</f>
        <v>133822.55776000005</v>
      </c>
      <c r="D5" s="2" t="s">
        <v>35</v>
      </c>
      <c r="E5" s="2">
        <v>30000</v>
      </c>
    </row>
    <row r="6" spans="1:11" x14ac:dyDescent="0.15">
      <c r="D6" s="2" t="s">
        <v>36</v>
      </c>
      <c r="E6" s="2">
        <v>35000</v>
      </c>
    </row>
    <row r="7" spans="1:11" x14ac:dyDescent="0.15">
      <c r="A7" s="2" t="s">
        <v>3</v>
      </c>
      <c r="B7" s="2">
        <v>500000</v>
      </c>
      <c r="D7" s="2" t="s">
        <v>37</v>
      </c>
      <c r="E7" s="2">
        <v>40000</v>
      </c>
    </row>
    <row r="8" spans="1:11" x14ac:dyDescent="0.15">
      <c r="A8" s="2" t="s">
        <v>5</v>
      </c>
      <c r="B8" s="2">
        <v>3</v>
      </c>
      <c r="D8" s="2" t="s">
        <v>39</v>
      </c>
      <c r="E8" s="3">
        <v>0.06</v>
      </c>
      <c r="F8" s="10" t="s">
        <v>41</v>
      </c>
    </row>
    <row r="9" spans="1:11" x14ac:dyDescent="0.15">
      <c r="A9" s="2" t="s">
        <v>2</v>
      </c>
      <c r="B9" s="3">
        <v>0.05</v>
      </c>
      <c r="D9" s="2" t="s">
        <v>38</v>
      </c>
      <c r="E9" s="29">
        <f>NPV(E8,E2:E7)</f>
        <v>20786.062919594086</v>
      </c>
      <c r="F9" s="9">
        <f>E2+NPV(E8,E3:E7)</f>
        <v>22033.226694769735</v>
      </c>
    </row>
    <row r="10" spans="1:11" x14ac:dyDescent="0.15">
      <c r="A10" s="5" t="s">
        <v>4</v>
      </c>
      <c r="B10" s="2">
        <f>B7/POWER(1+B9,B8)</f>
        <v>431918.79926573799</v>
      </c>
      <c r="D10" s="2" t="s">
        <v>40</v>
      </c>
      <c r="E10" s="3">
        <f>IRR(E2:E7)</f>
        <v>0.12810870910105709</v>
      </c>
    </row>
    <row r="12" spans="1:11" x14ac:dyDescent="0.15">
      <c r="A12" s="7" t="s">
        <v>8</v>
      </c>
      <c r="D12" s="7" t="s">
        <v>14</v>
      </c>
      <c r="G12" s="7" t="s">
        <v>18</v>
      </c>
      <c r="J12" s="7" t="s">
        <v>22</v>
      </c>
    </row>
    <row r="13" spans="1:11" x14ac:dyDescent="0.15">
      <c r="A13" s="2" t="s">
        <v>6</v>
      </c>
      <c r="B13" s="2">
        <v>10000</v>
      </c>
      <c r="D13" s="2" t="s">
        <v>15</v>
      </c>
      <c r="E13" s="2">
        <v>1000000</v>
      </c>
      <c r="G13" s="2" t="s">
        <v>19</v>
      </c>
      <c r="H13" s="2">
        <v>12000</v>
      </c>
      <c r="J13" s="2" t="s">
        <v>24</v>
      </c>
      <c r="K13" s="2">
        <v>1000000</v>
      </c>
    </row>
    <row r="14" spans="1:11" x14ac:dyDescent="0.15">
      <c r="A14" s="2" t="s">
        <v>2</v>
      </c>
      <c r="B14" s="3">
        <v>0.06</v>
      </c>
      <c r="D14" s="2" t="s">
        <v>2</v>
      </c>
      <c r="E14" s="3">
        <v>0.06</v>
      </c>
      <c r="G14" s="2" t="s">
        <v>20</v>
      </c>
      <c r="H14" s="2">
        <v>10</v>
      </c>
      <c r="J14" s="2" t="s">
        <v>25</v>
      </c>
      <c r="K14" s="2">
        <v>5</v>
      </c>
    </row>
    <row r="15" spans="1:11" x14ac:dyDescent="0.15">
      <c r="A15" s="2" t="s">
        <v>7</v>
      </c>
      <c r="B15" s="2">
        <v>10</v>
      </c>
      <c r="D15" s="2" t="s">
        <v>7</v>
      </c>
      <c r="E15" s="2">
        <v>5</v>
      </c>
      <c r="G15" s="2" t="s">
        <v>16</v>
      </c>
      <c r="H15" s="3">
        <v>0.05</v>
      </c>
      <c r="J15" s="2" t="s">
        <v>26</v>
      </c>
      <c r="K15" s="3">
        <v>0.08</v>
      </c>
    </row>
    <row r="16" spans="1:11" x14ac:dyDescent="0.15">
      <c r="A16" s="2" t="s">
        <v>3</v>
      </c>
      <c r="B16" s="6">
        <f>FV(B14,B15,-B13,0,0)</f>
        <v>131807.9494238091</v>
      </c>
      <c r="D16" s="5" t="s">
        <v>17</v>
      </c>
      <c r="E16" s="6">
        <f>PMT(E14,E15,0,-E13,0)</f>
        <v>177396.40043118963</v>
      </c>
      <c r="G16" s="2" t="s">
        <v>21</v>
      </c>
      <c r="H16" s="6">
        <f>PV(H15,H14,-H13,0,0)</f>
        <v>92660.819150217751</v>
      </c>
      <c r="J16" s="2" t="s">
        <v>27</v>
      </c>
      <c r="K16" s="2">
        <f>PMT(K15,K14,-K13,0,0)</f>
        <v>250456.45456683659</v>
      </c>
    </row>
    <row r="18" spans="1:5" x14ac:dyDescent="0.15">
      <c r="A18" s="7" t="s">
        <v>9</v>
      </c>
      <c r="D18" s="7" t="s">
        <v>28</v>
      </c>
    </row>
    <row r="19" spans="1:5" x14ac:dyDescent="0.15">
      <c r="A19" s="2" t="s">
        <v>10</v>
      </c>
      <c r="B19" s="2">
        <v>90000</v>
      </c>
      <c r="D19" s="2" t="s">
        <v>10</v>
      </c>
      <c r="E19" s="2">
        <v>90000</v>
      </c>
    </row>
    <row r="20" spans="1:5" x14ac:dyDescent="0.15">
      <c r="A20" s="2" t="s">
        <v>11</v>
      </c>
      <c r="B20" s="2">
        <v>2</v>
      </c>
      <c r="D20" s="2" t="s">
        <v>29</v>
      </c>
      <c r="E20" s="2">
        <v>4000</v>
      </c>
    </row>
    <row r="21" spans="1:5" x14ac:dyDescent="0.15">
      <c r="A21" s="2" t="s">
        <v>12</v>
      </c>
      <c r="B21" s="2">
        <v>4500</v>
      </c>
      <c r="D21" s="2" t="s">
        <v>13</v>
      </c>
      <c r="E21" s="3">
        <v>0.01</v>
      </c>
    </row>
    <row r="22" spans="1:5" x14ac:dyDescent="0.15">
      <c r="A22" s="2" t="s">
        <v>13</v>
      </c>
      <c r="B22" s="8">
        <f>RATE(B20*12,-B21,B19)</f>
        <v>1.5130843902344168E-2</v>
      </c>
      <c r="D22" s="2" t="s">
        <v>30</v>
      </c>
      <c r="E22" s="6">
        <f>NPER(E21,E20,-E19)/12</f>
        <v>2.1347049777381248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27"/>
  <sheetViews>
    <sheetView workbookViewId="0">
      <selection sqref="A1:H10"/>
    </sheetView>
  </sheetViews>
  <sheetFormatPr defaultRowHeight="13.5" x14ac:dyDescent="0.15"/>
  <cols>
    <col min="1" max="1" width="10.5" customWidth="1"/>
    <col min="2" max="2" width="10.875" customWidth="1"/>
    <col min="3" max="3" width="10.5" bestFit="1" customWidth="1"/>
    <col min="4" max="5" width="11.625" bestFit="1" customWidth="1"/>
    <col min="8" max="8" width="22.75" bestFit="1" customWidth="1"/>
    <col min="14" max="14" width="20.5" bestFit="1" customWidth="1"/>
  </cols>
  <sheetData>
    <row r="1" spans="1:14" ht="16.5" customHeight="1" x14ac:dyDescent="0.15">
      <c r="A1" s="31" t="s">
        <v>42</v>
      </c>
      <c r="B1" s="31" t="s">
        <v>46</v>
      </c>
      <c r="C1" s="30" t="s">
        <v>52</v>
      </c>
      <c r="D1" s="30"/>
      <c r="E1" s="30"/>
      <c r="F1" s="30"/>
      <c r="G1" s="30"/>
      <c r="H1" s="32" t="s">
        <v>69</v>
      </c>
    </row>
    <row r="2" spans="1:14" ht="14.25" x14ac:dyDescent="0.15">
      <c r="A2" s="31"/>
      <c r="B2" s="31"/>
      <c r="C2" s="14" t="s">
        <v>47</v>
      </c>
      <c r="D2" s="14" t="s">
        <v>48</v>
      </c>
      <c r="E2" s="14" t="s">
        <v>49</v>
      </c>
      <c r="F2" s="14" t="s">
        <v>50</v>
      </c>
      <c r="G2" s="14" t="s">
        <v>51</v>
      </c>
      <c r="H2" s="33"/>
      <c r="I2" s="12"/>
      <c r="J2" s="12"/>
      <c r="K2" s="12"/>
    </row>
    <row r="3" spans="1:14" ht="14.25" x14ac:dyDescent="0.15">
      <c r="A3" s="15" t="s">
        <v>43</v>
      </c>
      <c r="B3" s="15">
        <v>-70</v>
      </c>
      <c r="C3" s="15">
        <v>15</v>
      </c>
      <c r="D3" s="15">
        <v>15</v>
      </c>
      <c r="E3" s="15">
        <v>20</v>
      </c>
      <c r="F3" s="15">
        <v>20</v>
      </c>
      <c r="G3" s="15">
        <v>30</v>
      </c>
      <c r="H3" s="20">
        <f>B3+NPV($B$8,C3:G3)</f>
        <v>3.3472626683472697</v>
      </c>
      <c r="I3" s="27"/>
      <c r="J3" s="11"/>
      <c r="K3" s="11"/>
    </row>
    <row r="4" spans="1:14" ht="14.25" x14ac:dyDescent="0.15">
      <c r="A4" s="15" t="s">
        <v>44</v>
      </c>
      <c r="B4" s="15">
        <v>-100</v>
      </c>
      <c r="C4" s="15">
        <v>20</v>
      </c>
      <c r="D4" s="15">
        <v>20</v>
      </c>
      <c r="E4" s="15">
        <v>30</v>
      </c>
      <c r="F4" s="15">
        <v>35</v>
      </c>
      <c r="G4" s="15">
        <v>40</v>
      </c>
      <c r="H4" s="20">
        <f t="shared" ref="H4:H6" si="0">B4+NPV($B$8,C4:G4)</f>
        <v>5.9925116888438907</v>
      </c>
      <c r="I4" s="27"/>
      <c r="J4" s="11"/>
      <c r="K4" s="11"/>
    </row>
    <row r="5" spans="1:14" ht="14.25" x14ac:dyDescent="0.15">
      <c r="A5" s="15" t="s">
        <v>45</v>
      </c>
      <c r="B5" s="15">
        <v>-120</v>
      </c>
      <c r="C5" s="15">
        <v>22</v>
      </c>
      <c r="D5" s="15">
        <v>24</v>
      </c>
      <c r="E5" s="15">
        <v>36</v>
      </c>
      <c r="F5" s="15">
        <v>40</v>
      </c>
      <c r="G5" s="15">
        <v>45</v>
      </c>
      <c r="H5" s="20">
        <f t="shared" si="0"/>
        <v>2.1440413285232296</v>
      </c>
      <c r="I5" s="27"/>
      <c r="J5" s="11"/>
      <c r="K5" s="11"/>
    </row>
    <row r="6" spans="1:14" ht="14.25" x14ac:dyDescent="0.15">
      <c r="A6" s="15" t="s">
        <v>56</v>
      </c>
      <c r="B6" s="15">
        <v>-150</v>
      </c>
      <c r="C6" s="15">
        <v>32</v>
      </c>
      <c r="D6" s="15">
        <v>38</v>
      </c>
      <c r="E6" s="15">
        <v>42</v>
      </c>
      <c r="F6" s="15">
        <v>48</v>
      </c>
      <c r="G6" s="15">
        <v>50</v>
      </c>
      <c r="H6" s="20">
        <f t="shared" si="0"/>
        <v>5.8818014169423805</v>
      </c>
      <c r="I6" s="27"/>
      <c r="J6" s="11"/>
      <c r="K6" s="11"/>
    </row>
    <row r="7" spans="1:14" x14ac:dyDescent="0.15">
      <c r="H7" s="13"/>
      <c r="I7" s="13"/>
      <c r="J7" s="13"/>
      <c r="K7" s="13"/>
    </row>
    <row r="8" spans="1:14" x14ac:dyDescent="0.15">
      <c r="A8" s="18" t="s">
        <v>54</v>
      </c>
      <c r="B8" s="3">
        <f>C8/100</f>
        <v>0.1</v>
      </c>
      <c r="C8">
        <v>10</v>
      </c>
      <c r="H8" s="13"/>
      <c r="I8" s="13"/>
      <c r="J8" s="13"/>
      <c r="K8" s="13"/>
    </row>
    <row r="9" spans="1:14" x14ac:dyDescent="0.15">
      <c r="A9" s="18" t="s">
        <v>53</v>
      </c>
      <c r="B9" s="21">
        <f>MAX(H3:H6)</f>
        <v>5.9925116888438907</v>
      </c>
      <c r="H9" s="13"/>
      <c r="I9" s="13"/>
      <c r="J9" s="13"/>
      <c r="K9" s="13"/>
    </row>
    <row r="10" spans="1:14" x14ac:dyDescent="0.15">
      <c r="A10" s="19" t="s">
        <v>55</v>
      </c>
      <c r="B10" s="22" t="str">
        <f>IF(B9&gt;0,INDEX(A3:A6,MATCH(B9,H3:H6,0)),"无")</f>
        <v>B</v>
      </c>
      <c r="H10" s="13"/>
      <c r="I10" s="13"/>
      <c r="J10" s="13"/>
      <c r="K10" s="13"/>
    </row>
    <row r="11" spans="1:14" x14ac:dyDescent="0.15">
      <c r="A11" s="17"/>
      <c r="G11" s="7" t="s">
        <v>62</v>
      </c>
      <c r="J11" s="7" t="s">
        <v>61</v>
      </c>
    </row>
    <row r="12" spans="1:14" x14ac:dyDescent="0.15">
      <c r="A12" s="23" t="s">
        <v>54</v>
      </c>
      <c r="B12" s="23" t="s">
        <v>57</v>
      </c>
      <c r="C12" s="23" t="s">
        <v>58</v>
      </c>
      <c r="D12" s="23" t="s">
        <v>59</v>
      </c>
      <c r="E12" s="23" t="s">
        <v>60</v>
      </c>
      <c r="G12" s="3">
        <f>IRR(B3:G3-B5:G5)</f>
        <v>9.179795227734644E-2</v>
      </c>
      <c r="H12" s="6">
        <f>B3+NPV(G12,C3:G3)</f>
        <v>5.1032862396257599</v>
      </c>
      <c r="J12" s="2">
        <v>0</v>
      </c>
      <c r="K12" s="6">
        <f>H12</f>
        <v>5.1032862396257599</v>
      </c>
      <c r="N12" s="1"/>
    </row>
    <row r="13" spans="1:14" x14ac:dyDescent="0.15">
      <c r="A13" s="10"/>
      <c r="B13" s="24">
        <f>H3</f>
        <v>3.3472626683472697</v>
      </c>
      <c r="C13" s="21">
        <f>H4</f>
        <v>5.9925116888438907</v>
      </c>
      <c r="D13" s="21">
        <f>H5</f>
        <v>2.1440413285232296</v>
      </c>
      <c r="E13" s="21">
        <f>H6</f>
        <v>5.8818014169423805</v>
      </c>
      <c r="G13" s="3">
        <f>G12</f>
        <v>9.179795227734644E-2</v>
      </c>
      <c r="H13" s="29">
        <v>0</v>
      </c>
      <c r="I13" s="13"/>
      <c r="J13" s="3">
        <f>G12</f>
        <v>9.179795227734644E-2</v>
      </c>
      <c r="K13" s="6">
        <f>H12</f>
        <v>5.1032862396257599</v>
      </c>
      <c r="L13" s="13"/>
      <c r="M13" s="13"/>
    </row>
    <row r="14" spans="1:14" x14ac:dyDescent="0.15">
      <c r="A14" s="25">
        <v>0.03</v>
      </c>
      <c r="B14" s="26">
        <f t="dataTable" ref="B14:E26" dt2D="0" dtr="0" r1="B8"/>
        <v>20.652883110024703</v>
      </c>
      <c r="C14" s="26">
        <v>31.32504174384087</v>
      </c>
      <c r="D14" s="26">
        <v>31.283502070809647</v>
      </c>
      <c r="E14" s="26">
        <v>41.100372924125168</v>
      </c>
      <c r="H14" s="28"/>
      <c r="I14" s="16"/>
      <c r="J14" s="16"/>
      <c r="K14" s="16"/>
      <c r="L14" s="16"/>
      <c r="M14" s="16"/>
    </row>
    <row r="15" spans="1:14" x14ac:dyDescent="0.15">
      <c r="A15" s="25">
        <v>0.04</v>
      </c>
      <c r="B15" s="26">
        <v>17.825244315136558</v>
      </c>
      <c r="C15" s="26">
        <v>27.187015207666164</v>
      </c>
      <c r="D15" s="26">
        <v>26.525951623784977</v>
      </c>
      <c r="E15" s="26">
        <v>35.367170435478187</v>
      </c>
      <c r="H15" s="16"/>
      <c r="I15" s="16"/>
      <c r="J15" s="16"/>
      <c r="K15" s="16"/>
      <c r="L15" s="16"/>
      <c r="M15" s="16"/>
    </row>
    <row r="16" spans="1:14" x14ac:dyDescent="0.15">
      <c r="A16" s="25">
        <v>0.05</v>
      </c>
      <c r="B16" s="26">
        <v>15.127742923105956</v>
      </c>
      <c r="C16" s="26">
        <v>23.238969849178531</v>
      </c>
      <c r="D16" s="26">
        <v>21.986018465263214</v>
      </c>
      <c r="E16" s="26">
        <v>29.890516909351618</v>
      </c>
      <c r="N16" s="9"/>
    </row>
    <row r="17" spans="1:14" x14ac:dyDescent="0.15">
      <c r="A17" s="25">
        <v>0.06</v>
      </c>
      <c r="B17" s="26">
        <v>12.552894107828166</v>
      </c>
      <c r="C17" s="26">
        <v>19.470036947528726</v>
      </c>
      <c r="D17" s="26">
        <v>17.651290039130089</v>
      </c>
      <c r="E17" s="26">
        <v>24.655958331908636</v>
      </c>
      <c r="N17" s="9"/>
    </row>
    <row r="18" spans="1:14" x14ac:dyDescent="0.15">
      <c r="A18" s="25">
        <v>7.0000000000000007E-2</v>
      </c>
      <c r="B18" s="26">
        <v>10.093719676160802</v>
      </c>
      <c r="C18" s="26">
        <v>15.870079258246633</v>
      </c>
      <c r="D18" s="26">
        <v>13.510187268845215</v>
      </c>
      <c r="E18" s="26">
        <v>19.650003712337195</v>
      </c>
    </row>
    <row r="19" spans="1:14" x14ac:dyDescent="0.15">
      <c r="A19" s="25">
        <v>0.08</v>
      </c>
      <c r="B19" s="26">
        <v>7.7437089807606725</v>
      </c>
      <c r="C19" s="26">
        <v>12.429634884385251</v>
      </c>
      <c r="D19" s="26">
        <v>9.5519007127162752</v>
      </c>
      <c r="E19" s="26">
        <v>14.860051709861892</v>
      </c>
    </row>
    <row r="20" spans="1:14" x14ac:dyDescent="0.15">
      <c r="A20" s="25">
        <v>0.09</v>
      </c>
      <c r="B20" s="26">
        <v>5.4967832003822252</v>
      </c>
      <c r="C20" s="26">
        <v>9.1398659595898124</v>
      </c>
      <c r="D20" s="26">
        <v>5.7663321851612466</v>
      </c>
      <c r="E20" s="26">
        <v>10.274323517878287</v>
      </c>
    </row>
    <row r="21" spans="1:14" x14ac:dyDescent="0.15">
      <c r="A21" s="25">
        <v>0.1</v>
      </c>
      <c r="B21" s="26">
        <v>3.3472626683472697</v>
      </c>
      <c r="C21" s="26">
        <v>5.9925116888438907</v>
      </c>
      <c r="D21" s="26">
        <v>2.1440413285232296</v>
      </c>
      <c r="E21" s="26">
        <v>5.8818014169423805</v>
      </c>
    </row>
    <row r="22" spans="1:14" x14ac:dyDescent="0.15">
      <c r="A22" s="25">
        <v>0.11</v>
      </c>
      <c r="B22" s="26">
        <v>1.2898369628500888</v>
      </c>
      <c r="C22" s="26">
        <v>2.9798453393449762</v>
      </c>
      <c r="D22" s="26">
        <v>-1.3238033270535396</v>
      </c>
      <c r="E22" s="26">
        <v>1.6721724686307482</v>
      </c>
    </row>
    <row r="23" spans="1:14" x14ac:dyDescent="0.15">
      <c r="A23" s="25">
        <v>0.12</v>
      </c>
      <c r="B23" s="26">
        <v>-0.68046249795474978</v>
      </c>
      <c r="C23" s="26">
        <v>9.4634815478642054E-2</v>
      </c>
      <c r="D23" s="26">
        <v>-4.6454692311053662</v>
      </c>
      <c r="E23" s="26">
        <v>-2.3642231241075535</v>
      </c>
    </row>
    <row r="24" spans="1:14" x14ac:dyDescent="0.15">
      <c r="A24" s="25">
        <v>0.13</v>
      </c>
      <c r="B24" s="26">
        <v>-2.5682875870823096</v>
      </c>
      <c r="C24" s="26">
        <v>-2.6698935111892723</v>
      </c>
      <c r="D24" s="26">
        <v>-7.8287009812090105</v>
      </c>
      <c r="E24" s="26">
        <v>-6.2364394167535409</v>
      </c>
    </row>
    <row r="25" spans="1:14" x14ac:dyDescent="0.15">
      <c r="A25" s="25">
        <v>0.14000000000000001</v>
      </c>
      <c r="B25" s="26">
        <v>-4.3779965338648594</v>
      </c>
      <c r="C25" s="26">
        <v>-5.3200880130614934</v>
      </c>
      <c r="D25" s="26">
        <v>-10.880758128405901</v>
      </c>
      <c r="E25" s="26">
        <v>-9.9529682672876447</v>
      </c>
    </row>
    <row r="26" spans="1:14" x14ac:dyDescent="0.15">
      <c r="A26" s="25">
        <v>0.15</v>
      </c>
      <c r="B26" s="26">
        <v>-6.1136751102295079</v>
      </c>
      <c r="C26" s="26">
        <v>-7.8619023255907621</v>
      </c>
      <c r="D26" s="26">
        <v>-13.808449922572464</v>
      </c>
      <c r="E26" s="26">
        <v>-13.521779370676768</v>
      </c>
    </row>
    <row r="27" spans="1:14" x14ac:dyDescent="0.15">
      <c r="A27" s="10"/>
    </row>
  </sheetData>
  <mergeCells count="4">
    <mergeCell ref="C1:G1"/>
    <mergeCell ref="A1:A2"/>
    <mergeCell ref="B1:B2"/>
    <mergeCell ref="H1:H2"/>
  </mergeCells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3077" r:id="rId3" name="TextBox1">
          <controlPr defaultSize="0" autoLine="0" linkedCell="C8" r:id="rId4">
            <anchor moveWithCells="1">
              <from>
                <xdr:col>4</xdr:col>
                <xdr:colOff>476250</xdr:colOff>
                <xdr:row>11</xdr:row>
                <xdr:rowOff>85725</xdr:rowOff>
              </from>
              <to>
                <xdr:col>4</xdr:col>
                <xdr:colOff>838200</xdr:colOff>
                <xdr:row>12</xdr:row>
                <xdr:rowOff>95250</xdr:rowOff>
              </to>
            </anchor>
          </controlPr>
        </control>
      </mc:Choice>
      <mc:Fallback>
        <control shapeId="3077" r:id="rId3" name="TextBox1"/>
      </mc:Fallback>
    </mc:AlternateContent>
    <mc:AlternateContent xmlns:mc="http://schemas.openxmlformats.org/markup-compatibility/2006">
      <mc:Choice Requires="x14">
        <control shapeId="3076" r:id="rId5" name="Label 4">
          <controlPr defaultSize="0" autoFill="0" autoLine="0" autoPict="0">
            <anchor moveWithCells="1" sizeWithCells="1">
              <from>
                <xdr:col>3</xdr:col>
                <xdr:colOff>809625</xdr:colOff>
                <xdr:row>11</xdr:row>
                <xdr:rowOff>57150</xdr:rowOff>
              </from>
              <to>
                <xdr:col>4</xdr:col>
                <xdr:colOff>333375</xdr:colOff>
                <xdr:row>12</xdr:row>
                <xdr:rowOff>85725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3078" r:id="rId6" name="Label 6">
          <controlPr defaultSize="0" autoFill="0" autoLine="0" autoPict="0">
            <anchor moveWithCells="1" sizeWithCells="1">
              <from>
                <xdr:col>4</xdr:col>
                <xdr:colOff>828675</xdr:colOff>
                <xdr:row>11</xdr:row>
                <xdr:rowOff>76200</xdr:rowOff>
              </from>
              <to>
                <xdr:col>5</xdr:col>
                <xdr:colOff>95250</xdr:colOff>
                <xdr:row>12</xdr:row>
                <xdr:rowOff>76200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3079" r:id="rId7" name="Spinner 7">
          <controlPr defaultSize="0" autoPict="0">
            <anchor moveWithCells="1" sizeWithCells="1">
              <from>
                <xdr:col>4</xdr:col>
                <xdr:colOff>333375</xdr:colOff>
                <xdr:row>11</xdr:row>
                <xdr:rowOff>85725</xdr:rowOff>
              </from>
              <to>
                <xdr:col>4</xdr:col>
                <xdr:colOff>476250</xdr:colOff>
                <xdr:row>12</xdr:row>
                <xdr:rowOff>76200</xdr:rowOff>
              </to>
            </anchor>
          </controlPr>
        </control>
      </mc:Choice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I19" sqref="I19"/>
    </sheetView>
  </sheetViews>
  <sheetFormatPr defaultRowHeight="13.5" x14ac:dyDescent="0.15"/>
  <cols>
    <col min="8" max="8" width="9.75" customWidth="1"/>
  </cols>
  <sheetData>
    <row r="1" spans="1:9" x14ac:dyDescent="0.15">
      <c r="A1" s="31" t="s">
        <v>42</v>
      </c>
      <c r="B1" s="31" t="s">
        <v>46</v>
      </c>
      <c r="C1" s="30" t="s">
        <v>52</v>
      </c>
      <c r="D1" s="30"/>
      <c r="E1" s="30"/>
      <c r="F1" s="30"/>
      <c r="G1" s="30"/>
      <c r="H1" s="32" t="s">
        <v>69</v>
      </c>
    </row>
    <row r="2" spans="1:9" x14ac:dyDescent="0.15">
      <c r="A2" s="31"/>
      <c r="B2" s="31"/>
      <c r="C2" s="14" t="s">
        <v>47</v>
      </c>
      <c r="D2" s="14" t="s">
        <v>48</v>
      </c>
      <c r="E2" s="14" t="s">
        <v>49</v>
      </c>
      <c r="F2" s="14" t="s">
        <v>50</v>
      </c>
      <c r="G2" s="14" t="s">
        <v>51</v>
      </c>
      <c r="H2" s="33"/>
    </row>
    <row r="3" spans="1:9" ht="14.25" x14ac:dyDescent="0.15">
      <c r="A3" s="15" t="s">
        <v>43</v>
      </c>
      <c r="B3" s="15">
        <v>-70</v>
      </c>
      <c r="C3" s="15">
        <v>15</v>
      </c>
      <c r="D3" s="15">
        <v>15</v>
      </c>
      <c r="E3" s="15">
        <v>20</v>
      </c>
      <c r="F3" s="15">
        <v>20</v>
      </c>
      <c r="G3" s="15">
        <v>30</v>
      </c>
      <c r="H3" s="20">
        <f>B3+NPV($B$16,C3:G3)</f>
        <v>3.3472626683472697</v>
      </c>
    </row>
    <row r="4" spans="1:9" ht="14.25" x14ac:dyDescent="0.15">
      <c r="A4" s="15" t="s">
        <v>44</v>
      </c>
      <c r="B4" s="15">
        <v>-100</v>
      </c>
      <c r="C4" s="15">
        <v>20</v>
      </c>
      <c r="D4" s="15">
        <v>20</v>
      </c>
      <c r="E4" s="15">
        <v>30</v>
      </c>
      <c r="F4" s="15">
        <v>35</v>
      </c>
      <c r="G4" s="15">
        <v>40</v>
      </c>
      <c r="H4" s="20">
        <f t="shared" ref="H4:H6" si="0">B4+NPV($B$16,C4:G4)</f>
        <v>5.9925116888438907</v>
      </c>
    </row>
    <row r="5" spans="1:9" ht="14.25" x14ac:dyDescent="0.15">
      <c r="A5" s="15" t="s">
        <v>45</v>
      </c>
      <c r="B5" s="15">
        <v>-120</v>
      </c>
      <c r="C5" s="15">
        <v>22</v>
      </c>
      <c r="D5" s="15">
        <v>24</v>
      </c>
      <c r="E5" s="15">
        <v>36</v>
      </c>
      <c r="F5" s="15">
        <v>40</v>
      </c>
      <c r="G5" s="15">
        <v>45</v>
      </c>
      <c r="H5" s="20">
        <f t="shared" si="0"/>
        <v>2.1440413285232296</v>
      </c>
    </row>
    <row r="6" spans="1:9" ht="14.25" x14ac:dyDescent="0.15">
      <c r="A6" s="15" t="s">
        <v>56</v>
      </c>
      <c r="B6" s="15">
        <v>-150</v>
      </c>
      <c r="C6" s="15">
        <v>32</v>
      </c>
      <c r="D6" s="15">
        <v>38</v>
      </c>
      <c r="E6" s="15">
        <v>42</v>
      </c>
      <c r="F6" s="15">
        <v>48</v>
      </c>
      <c r="G6" s="15">
        <v>50</v>
      </c>
      <c r="H6" s="20">
        <f t="shared" si="0"/>
        <v>5.8818014169423805</v>
      </c>
    </row>
    <row r="8" spans="1:9" x14ac:dyDescent="0.15">
      <c r="A8" s="16"/>
    </row>
    <row r="9" spans="1:9" x14ac:dyDescent="0.15">
      <c r="A9" s="31" t="s">
        <v>42</v>
      </c>
      <c r="B9" s="31" t="s">
        <v>67</v>
      </c>
      <c r="C9" s="30" t="s">
        <v>68</v>
      </c>
      <c r="D9" s="30"/>
      <c r="E9" s="30"/>
      <c r="F9" s="30"/>
      <c r="G9" s="30"/>
      <c r="H9" s="34" t="s">
        <v>70</v>
      </c>
      <c r="I9" s="36" t="s">
        <v>71</v>
      </c>
    </row>
    <row r="10" spans="1:9" x14ac:dyDescent="0.15">
      <c r="A10" s="31"/>
      <c r="B10" s="31"/>
      <c r="C10" s="14" t="s">
        <v>47</v>
      </c>
      <c r="D10" s="14" t="s">
        <v>48</v>
      </c>
      <c r="E10" s="14" t="s">
        <v>49</v>
      </c>
      <c r="F10" s="14" t="s">
        <v>50</v>
      </c>
      <c r="G10" s="14" t="s">
        <v>51</v>
      </c>
      <c r="H10" s="35"/>
      <c r="I10" s="35"/>
    </row>
    <row r="11" spans="1:9" x14ac:dyDescent="0.15">
      <c r="A11" s="15" t="s">
        <v>63</v>
      </c>
      <c r="B11" s="15">
        <v>-70</v>
      </c>
      <c r="C11" s="15">
        <v>15</v>
      </c>
      <c r="D11" s="15">
        <v>15</v>
      </c>
      <c r="E11" s="15">
        <v>20</v>
      </c>
      <c r="F11" s="15">
        <v>20</v>
      </c>
      <c r="G11" s="15">
        <v>30</v>
      </c>
      <c r="H11" s="21">
        <f>B11+NPV($B$16,C11:G11)</f>
        <v>3.3472626683472697</v>
      </c>
      <c r="I11" s="3">
        <f>IRR(B11:G11)</f>
        <v>0.11649759461602538</v>
      </c>
    </row>
    <row r="12" spans="1:9" x14ac:dyDescent="0.15">
      <c r="A12" s="15" t="s">
        <v>64</v>
      </c>
      <c r="B12" s="15">
        <f>B4-B3</f>
        <v>-30</v>
      </c>
      <c r="C12" s="15">
        <f>C4-C3</f>
        <v>5</v>
      </c>
      <c r="D12" s="15">
        <f t="shared" ref="D12:G12" si="1">D4-D3</f>
        <v>5</v>
      </c>
      <c r="E12" s="15">
        <f t="shared" si="1"/>
        <v>10</v>
      </c>
      <c r="F12" s="15">
        <f t="shared" si="1"/>
        <v>15</v>
      </c>
      <c r="G12" s="15">
        <f t="shared" si="1"/>
        <v>10</v>
      </c>
      <c r="H12" s="21">
        <f t="shared" ref="H12:H14" si="2">B12+NPV($B$16,C12:G12)</f>
        <v>2.6452490204965997</v>
      </c>
      <c r="I12" s="3">
        <f t="shared" ref="I12:I14" si="3">IRR(B12:G12)</f>
        <v>0.12881910635620253</v>
      </c>
    </row>
    <row r="13" spans="1:9" x14ac:dyDescent="0.15">
      <c r="A13" s="15" t="s">
        <v>65</v>
      </c>
      <c r="B13" s="15">
        <f t="shared" ref="B13:G13" si="4">B5-B4</f>
        <v>-20</v>
      </c>
      <c r="C13" s="15">
        <f t="shared" si="4"/>
        <v>2</v>
      </c>
      <c r="D13" s="15">
        <f t="shared" si="4"/>
        <v>4</v>
      </c>
      <c r="E13" s="15">
        <f t="shared" si="4"/>
        <v>6</v>
      </c>
      <c r="F13" s="15">
        <f t="shared" si="4"/>
        <v>5</v>
      </c>
      <c r="G13" s="15">
        <f t="shared" si="4"/>
        <v>5</v>
      </c>
      <c r="H13" s="21">
        <f t="shared" si="2"/>
        <v>-3.8484703603206469</v>
      </c>
      <c r="I13" s="3">
        <f t="shared" si="3"/>
        <v>2.9345670055384909E-2</v>
      </c>
    </row>
    <row r="14" spans="1:9" x14ac:dyDescent="0.15">
      <c r="A14" s="15" t="s">
        <v>66</v>
      </c>
      <c r="B14" s="15">
        <f t="shared" ref="B14:G14" si="5">B6-B5</f>
        <v>-30</v>
      </c>
      <c r="C14" s="15">
        <f t="shared" si="5"/>
        <v>10</v>
      </c>
      <c r="D14" s="15">
        <f t="shared" si="5"/>
        <v>14</v>
      </c>
      <c r="E14" s="15">
        <f t="shared" si="5"/>
        <v>6</v>
      </c>
      <c r="F14" s="15">
        <f t="shared" si="5"/>
        <v>8</v>
      </c>
      <c r="G14" s="15">
        <f t="shared" si="5"/>
        <v>5</v>
      </c>
      <c r="H14" s="21">
        <f t="shared" si="2"/>
        <v>3.7377600884191935</v>
      </c>
      <c r="I14" s="3">
        <f t="shared" si="3"/>
        <v>0.15458860642890127</v>
      </c>
    </row>
    <row r="16" spans="1:9" x14ac:dyDescent="0.15">
      <c r="A16" s="18" t="s">
        <v>54</v>
      </c>
      <c r="B16" s="3">
        <v>0.1</v>
      </c>
    </row>
  </sheetData>
  <mergeCells count="9">
    <mergeCell ref="H9:H10"/>
    <mergeCell ref="I9:I10"/>
    <mergeCell ref="H1:H2"/>
    <mergeCell ref="A1:A2"/>
    <mergeCell ref="B1:B2"/>
    <mergeCell ref="C1:G1"/>
    <mergeCell ref="A9:A10"/>
    <mergeCell ref="B9:B10"/>
    <mergeCell ref="C9:G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H11" sqref="H11"/>
    </sheetView>
  </sheetViews>
  <sheetFormatPr defaultRowHeight="13.5" x14ac:dyDescent="0.15"/>
  <sheetData>
    <row r="1" spans="1:9" x14ac:dyDescent="0.15">
      <c r="A1" s="31" t="s">
        <v>42</v>
      </c>
      <c r="B1" s="31" t="s">
        <v>46</v>
      </c>
      <c r="C1" s="30" t="s">
        <v>52</v>
      </c>
      <c r="D1" s="30"/>
      <c r="E1" s="30"/>
      <c r="F1" s="30"/>
      <c r="G1" s="30"/>
      <c r="H1" s="32" t="s">
        <v>69</v>
      </c>
    </row>
    <row r="2" spans="1:9" x14ac:dyDescent="0.15">
      <c r="A2" s="31"/>
      <c r="B2" s="31"/>
      <c r="C2" s="14" t="s">
        <v>47</v>
      </c>
      <c r="D2" s="14" t="s">
        <v>48</v>
      </c>
      <c r="E2" s="14" t="s">
        <v>49</v>
      </c>
      <c r="F2" s="14" t="s">
        <v>50</v>
      </c>
      <c r="G2" s="14" t="s">
        <v>51</v>
      </c>
      <c r="H2" s="33"/>
    </row>
    <row r="3" spans="1:9" ht="14.25" x14ac:dyDescent="0.15">
      <c r="A3" s="15" t="s">
        <v>43</v>
      </c>
      <c r="B3" s="15">
        <v>-70</v>
      </c>
      <c r="C3" s="15">
        <v>15</v>
      </c>
      <c r="D3" s="15">
        <v>15</v>
      </c>
      <c r="E3" s="15">
        <v>20</v>
      </c>
      <c r="F3" s="15">
        <v>20</v>
      </c>
      <c r="G3" s="15">
        <v>30</v>
      </c>
      <c r="H3" s="20"/>
    </row>
    <row r="4" spans="1:9" ht="14.25" x14ac:dyDescent="0.15">
      <c r="A4" s="15" t="s">
        <v>44</v>
      </c>
      <c r="B4" s="15">
        <v>-100</v>
      </c>
      <c r="C4" s="15">
        <v>20</v>
      </c>
      <c r="D4" s="15">
        <v>20</v>
      </c>
      <c r="E4" s="15">
        <v>30</v>
      </c>
      <c r="F4" s="15">
        <v>35</v>
      </c>
      <c r="G4" s="15">
        <v>40</v>
      </c>
      <c r="H4" s="20"/>
    </row>
    <row r="5" spans="1:9" ht="14.25" x14ac:dyDescent="0.15">
      <c r="A5" s="15" t="s">
        <v>45</v>
      </c>
      <c r="B5" s="15">
        <v>-120</v>
      </c>
      <c r="C5" s="15">
        <v>22</v>
      </c>
      <c r="D5" s="15">
        <v>24</v>
      </c>
      <c r="E5" s="15">
        <v>36</v>
      </c>
      <c r="F5" s="15">
        <v>40</v>
      </c>
      <c r="G5" s="15">
        <v>45</v>
      </c>
      <c r="H5" s="20"/>
    </row>
    <row r="6" spans="1:9" ht="14.25" x14ac:dyDescent="0.15">
      <c r="A6" s="15" t="s">
        <v>56</v>
      </c>
      <c r="B6" s="15">
        <v>-150</v>
      </c>
      <c r="C6" s="15">
        <v>32</v>
      </c>
      <c r="D6" s="15">
        <v>38</v>
      </c>
      <c r="E6" s="15">
        <v>42</v>
      </c>
      <c r="F6" s="15">
        <v>48</v>
      </c>
      <c r="G6" s="15">
        <v>50</v>
      </c>
      <c r="H6" s="20"/>
    </row>
    <row r="8" spans="1:9" x14ac:dyDescent="0.15">
      <c r="A8" s="16"/>
    </row>
    <row r="9" spans="1:9" x14ac:dyDescent="0.15">
      <c r="A9" s="31" t="s">
        <v>42</v>
      </c>
      <c r="B9" s="31" t="s">
        <v>67</v>
      </c>
      <c r="C9" s="30" t="s">
        <v>68</v>
      </c>
      <c r="D9" s="30"/>
      <c r="E9" s="30"/>
      <c r="F9" s="30"/>
      <c r="G9" s="30"/>
      <c r="H9" s="34" t="s">
        <v>70</v>
      </c>
      <c r="I9" s="36" t="s">
        <v>71</v>
      </c>
    </row>
    <row r="10" spans="1:9" x14ac:dyDescent="0.15">
      <c r="A10" s="31"/>
      <c r="B10" s="31"/>
      <c r="C10" s="14" t="s">
        <v>47</v>
      </c>
      <c r="D10" s="14" t="s">
        <v>48</v>
      </c>
      <c r="E10" s="14" t="s">
        <v>49</v>
      </c>
      <c r="F10" s="14" t="s">
        <v>50</v>
      </c>
      <c r="G10" s="14" t="s">
        <v>51</v>
      </c>
      <c r="H10" s="35"/>
      <c r="I10" s="35"/>
    </row>
    <row r="11" spans="1:9" x14ac:dyDescent="0.15">
      <c r="A11" s="15" t="s">
        <v>63</v>
      </c>
      <c r="B11" s="15">
        <v>-70</v>
      </c>
      <c r="C11" s="15">
        <v>15</v>
      </c>
      <c r="D11" s="15">
        <v>15</v>
      </c>
      <c r="E11" s="15">
        <v>20</v>
      </c>
      <c r="F11" s="15">
        <v>20</v>
      </c>
      <c r="G11" s="15">
        <v>30</v>
      </c>
      <c r="H11" s="21"/>
      <c r="I11" s="6"/>
    </row>
    <row r="12" spans="1:9" x14ac:dyDescent="0.15">
      <c r="A12" s="15" t="s">
        <v>64</v>
      </c>
      <c r="B12" s="15"/>
      <c r="C12" s="15"/>
      <c r="D12" s="15"/>
      <c r="E12" s="15"/>
      <c r="F12" s="15"/>
      <c r="G12" s="15"/>
      <c r="H12" s="21"/>
      <c r="I12" s="6"/>
    </row>
    <row r="13" spans="1:9" x14ac:dyDescent="0.15">
      <c r="A13" s="15" t="s">
        <v>65</v>
      </c>
      <c r="B13" s="15"/>
      <c r="C13" s="15"/>
      <c r="D13" s="15"/>
      <c r="E13" s="15"/>
      <c r="F13" s="15"/>
      <c r="G13" s="15"/>
      <c r="H13" s="21"/>
      <c r="I13" s="6"/>
    </row>
    <row r="14" spans="1:9" x14ac:dyDescent="0.15">
      <c r="A14" s="15" t="s">
        <v>66</v>
      </c>
      <c r="B14" s="15"/>
      <c r="C14" s="15"/>
      <c r="D14" s="15"/>
      <c r="E14" s="15"/>
      <c r="F14" s="15"/>
      <c r="G14" s="15"/>
      <c r="H14" s="21"/>
      <c r="I14" s="6"/>
    </row>
    <row r="16" spans="1:9" x14ac:dyDescent="0.15">
      <c r="A16" s="18" t="s">
        <v>54</v>
      </c>
      <c r="B16" s="3">
        <v>0.1</v>
      </c>
    </row>
  </sheetData>
  <mergeCells count="9">
    <mergeCell ref="I9:I10"/>
    <mergeCell ref="A1:A2"/>
    <mergeCell ref="B1:B2"/>
    <mergeCell ref="C1:G1"/>
    <mergeCell ref="H1:H2"/>
    <mergeCell ref="A9:A10"/>
    <mergeCell ref="B9:B10"/>
    <mergeCell ref="C9:G9"/>
    <mergeCell ref="H9:H10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M23" sqref="M23"/>
    </sheetView>
  </sheetViews>
  <sheetFormatPr defaultRowHeight="13.5" x14ac:dyDescent="0.15"/>
  <cols>
    <col min="1" max="1" width="10.875" customWidth="1"/>
  </cols>
  <sheetData>
    <row r="1" spans="1:8" x14ac:dyDescent="0.15">
      <c r="A1" s="31" t="s">
        <v>42</v>
      </c>
      <c r="B1" s="31" t="s">
        <v>46</v>
      </c>
      <c r="C1" s="30" t="s">
        <v>52</v>
      </c>
      <c r="D1" s="30"/>
      <c r="E1" s="30"/>
      <c r="F1" s="30"/>
      <c r="G1" s="30"/>
      <c r="H1" s="32" t="s">
        <v>69</v>
      </c>
    </row>
    <row r="2" spans="1:8" x14ac:dyDescent="0.15">
      <c r="A2" s="31"/>
      <c r="B2" s="31"/>
      <c r="C2" s="14" t="s">
        <v>47</v>
      </c>
      <c r="D2" s="14" t="s">
        <v>48</v>
      </c>
      <c r="E2" s="14" t="s">
        <v>49</v>
      </c>
      <c r="F2" s="14" t="s">
        <v>50</v>
      </c>
      <c r="G2" s="14" t="s">
        <v>51</v>
      </c>
      <c r="H2" s="33"/>
    </row>
    <row r="3" spans="1:8" ht="14.25" x14ac:dyDescent="0.15">
      <c r="A3" s="15" t="s">
        <v>43</v>
      </c>
      <c r="B3" s="15">
        <v>-70</v>
      </c>
      <c r="C3" s="15">
        <v>15</v>
      </c>
      <c r="D3" s="15">
        <v>15</v>
      </c>
      <c r="E3" s="15">
        <v>20</v>
      </c>
      <c r="F3" s="15">
        <v>20</v>
      </c>
      <c r="G3" s="15">
        <v>30</v>
      </c>
      <c r="H3" s="20"/>
    </row>
    <row r="4" spans="1:8" ht="14.25" x14ac:dyDescent="0.15">
      <c r="A4" s="15" t="s">
        <v>44</v>
      </c>
      <c r="B4" s="15">
        <v>-100</v>
      </c>
      <c r="C4" s="15">
        <v>20</v>
      </c>
      <c r="D4" s="15">
        <v>20</v>
      </c>
      <c r="E4" s="15">
        <v>30</v>
      </c>
      <c r="F4" s="15">
        <v>35</v>
      </c>
      <c r="G4" s="15">
        <v>40</v>
      </c>
      <c r="H4" s="20"/>
    </row>
    <row r="5" spans="1:8" ht="14.25" x14ac:dyDescent="0.15">
      <c r="A5" s="15" t="s">
        <v>45</v>
      </c>
      <c r="B5" s="15">
        <v>-120</v>
      </c>
      <c r="C5" s="15">
        <v>22</v>
      </c>
      <c r="D5" s="15">
        <v>24</v>
      </c>
      <c r="E5" s="15">
        <v>36</v>
      </c>
      <c r="F5" s="15">
        <v>40</v>
      </c>
      <c r="G5" s="15">
        <v>45</v>
      </c>
      <c r="H5" s="20"/>
    </row>
    <row r="6" spans="1:8" ht="14.25" x14ac:dyDescent="0.15">
      <c r="A6" s="15" t="s">
        <v>56</v>
      </c>
      <c r="B6" s="15">
        <v>-150</v>
      </c>
      <c r="C6" s="15">
        <v>32</v>
      </c>
      <c r="D6" s="15">
        <v>38</v>
      </c>
      <c r="E6" s="15">
        <v>42</v>
      </c>
      <c r="F6" s="15">
        <v>48</v>
      </c>
      <c r="G6" s="15">
        <v>50</v>
      </c>
      <c r="H6" s="20"/>
    </row>
    <row r="7" spans="1:8" x14ac:dyDescent="0.15">
      <c r="H7" s="13"/>
    </row>
    <row r="8" spans="1:8" x14ac:dyDescent="0.15">
      <c r="A8" s="18" t="s">
        <v>54</v>
      </c>
      <c r="B8" s="3"/>
      <c r="H8" s="13"/>
    </row>
    <row r="9" spans="1:8" x14ac:dyDescent="0.15">
      <c r="A9" s="18" t="s">
        <v>53</v>
      </c>
      <c r="B9" s="21"/>
      <c r="H9" s="13"/>
    </row>
    <row r="10" spans="1:8" x14ac:dyDescent="0.15">
      <c r="A10" s="19" t="s">
        <v>55</v>
      </c>
      <c r="B10" s="22"/>
      <c r="H10" s="13"/>
    </row>
  </sheetData>
  <mergeCells count="4">
    <mergeCell ref="A1:A2"/>
    <mergeCell ref="B1:B2"/>
    <mergeCell ref="C1:G1"/>
    <mergeCell ref="H1:H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小例子</vt:lpstr>
      <vt:lpstr>净现值法</vt:lpstr>
      <vt:lpstr>增量法</vt:lpstr>
      <vt:lpstr>model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2013-11-25T07:38:55Z</dcterms:created>
  <dcterms:modified xsi:type="dcterms:W3CDTF">2013-11-29T04:12:22Z</dcterms:modified>
</cp:coreProperties>
</file>