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trlProps/ctrlProp3.xml" ContentType="application/vnd.ms-excel.controlproperties+xml"/>
  <Override PartName="/xl/ctrlProps/ctrlProp4.xml" ContentType="application/vnd.ms-excel.controlproperties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13995" windowHeight="7935" activeTab="7"/>
  </bookViews>
  <sheets>
    <sheet name="基本型" sheetId="3" r:id="rId1"/>
    <sheet name="陆续供应" sheetId="2" r:id="rId2"/>
    <sheet name="允许缺货" sheetId="1" r:id="rId3"/>
    <sheet name="折扣优惠1" sheetId="5" r:id="rId4"/>
    <sheet name="折扣优惠2" sheetId="4" r:id="rId5"/>
    <sheet name="折扣优惠3" sheetId="8" r:id="rId6"/>
    <sheet name="不确定" sheetId="9" r:id="rId7"/>
    <sheet name="Sheet2" sheetId="11" r:id="rId8"/>
  </sheets>
  <calcPr calcId="144525"/>
</workbook>
</file>

<file path=xl/calcChain.xml><?xml version="1.0" encoding="utf-8"?>
<calcChain xmlns="http://schemas.openxmlformats.org/spreadsheetml/2006/main">
  <c r="B20" i="8" l="1"/>
  <c r="B11" i="5"/>
  <c r="B16" i="9" l="1"/>
  <c r="C16" i="9" s="1"/>
  <c r="B17" i="9"/>
  <c r="C17" i="9" s="1"/>
  <c r="B18" i="9"/>
  <c r="C18" i="9" s="1"/>
  <c r="B19" i="9"/>
  <c r="C19" i="9" s="1"/>
  <c r="B20" i="9"/>
  <c r="C20" i="9" s="1"/>
  <c r="B21" i="9"/>
  <c r="C21" i="9" s="1"/>
  <c r="B22" i="9"/>
  <c r="C22" i="9" s="1"/>
  <c r="B23" i="9"/>
  <c r="C23" i="9" s="1"/>
  <c r="B24" i="9"/>
  <c r="C24" i="9" s="1"/>
  <c r="B25" i="9"/>
  <c r="C25" i="9" s="1"/>
  <c r="B26" i="9"/>
  <c r="C26" i="9" s="1"/>
  <c r="B15" i="9"/>
  <c r="C15" i="9" s="1"/>
  <c r="E15" i="9" s="1"/>
  <c r="F15" i="9" s="1"/>
  <c r="G15" i="9" s="1"/>
  <c r="H15" i="9" s="1"/>
  <c r="I15" i="9" s="1"/>
  <c r="K15" i="9" l="1"/>
  <c r="J15" i="9"/>
  <c r="L15" i="9" s="1"/>
  <c r="D15" i="9"/>
  <c r="H14" i="8"/>
  <c r="H15" i="8"/>
  <c r="H16" i="8"/>
  <c r="H17" i="8"/>
  <c r="H18" i="8"/>
  <c r="G15" i="8"/>
  <c r="G16" i="8"/>
  <c r="G17" i="8"/>
  <c r="G18" i="8"/>
  <c r="G14" i="8"/>
  <c r="F14" i="8"/>
  <c r="F15" i="8"/>
  <c r="F16" i="8"/>
  <c r="F17" i="8"/>
  <c r="F18" i="8"/>
  <c r="E16" i="8"/>
  <c r="E17" i="8" s="1"/>
  <c r="E18" i="8" s="1"/>
  <c r="E15" i="8"/>
  <c r="C14" i="8"/>
  <c r="D14" i="8" s="1"/>
  <c r="B15" i="8"/>
  <c r="C15" i="8"/>
  <c r="D15" i="8" s="1"/>
  <c r="B16" i="8"/>
  <c r="C16" i="8" s="1"/>
  <c r="D16" i="8" s="1"/>
  <c r="C19" i="4"/>
  <c r="M9" i="4"/>
  <c r="L9" i="4"/>
  <c r="L6" i="4"/>
  <c r="L5" i="4"/>
  <c r="E4" i="4"/>
  <c r="E3" i="4"/>
  <c r="E5" i="4" s="1"/>
  <c r="E16" i="4"/>
  <c r="E17" i="4"/>
  <c r="E18" i="4"/>
  <c r="E19" i="4"/>
  <c r="E15" i="4"/>
  <c r="B16" i="4"/>
  <c r="C16" i="4" s="1"/>
  <c r="D16" i="4" s="1"/>
  <c r="B17" i="4"/>
  <c r="C17" i="4" s="1"/>
  <c r="D17" i="4" s="1"/>
  <c r="B18" i="4"/>
  <c r="C18" i="4" s="1"/>
  <c r="D18" i="4" s="1"/>
  <c r="B19" i="4"/>
  <c r="B15" i="4"/>
  <c r="C15" i="4" s="1"/>
  <c r="N15" i="9" l="1"/>
  <c r="O15" i="9" s="1"/>
  <c r="E16" i="9"/>
  <c r="M15" i="9"/>
  <c r="B17" i="8"/>
  <c r="E6" i="4"/>
  <c r="E7" i="4" s="1"/>
  <c r="J2" i="4" s="1"/>
  <c r="F15" i="4"/>
  <c r="G15" i="4"/>
  <c r="D15" i="4"/>
  <c r="D19" i="4"/>
  <c r="G19" i="4"/>
  <c r="F19" i="4"/>
  <c r="F17" i="4"/>
  <c r="G18" i="4"/>
  <c r="G16" i="4"/>
  <c r="F18" i="4"/>
  <c r="F16" i="4"/>
  <c r="G17" i="4"/>
  <c r="E16" i="5"/>
  <c r="B14" i="5"/>
  <c r="B21" i="5"/>
  <c r="B13" i="5"/>
  <c r="B12" i="5"/>
  <c r="B18" i="5"/>
  <c r="B19" i="5" s="1"/>
  <c r="C9" i="1"/>
  <c r="B9" i="1"/>
  <c r="G3" i="1" s="1"/>
  <c r="C8" i="1"/>
  <c r="B8" i="1"/>
  <c r="F3" i="1" s="1"/>
  <c r="L11" i="2" a="1"/>
  <c r="L11" i="2" s="1"/>
  <c r="B11" i="2"/>
  <c r="E3" i="2"/>
  <c r="P15" i="9" l="1"/>
  <c r="F16" i="9"/>
  <c r="G16" i="9" s="1"/>
  <c r="H16" i="9" s="1"/>
  <c r="J16" i="9"/>
  <c r="L16" i="9" s="1"/>
  <c r="K16" i="9"/>
  <c r="C17" i="8"/>
  <c r="D17" i="8" s="1"/>
  <c r="B18" i="8"/>
  <c r="C18" i="8" s="1"/>
  <c r="D18" i="8" s="1"/>
  <c r="B21" i="4"/>
  <c r="B20" i="5"/>
  <c r="B22" i="5" s="1"/>
  <c r="B15" i="5"/>
  <c r="L20" i="2"/>
  <c r="L18" i="2"/>
  <c r="L16" i="2"/>
  <c r="L14" i="2"/>
  <c r="L12" i="2"/>
  <c r="L19" i="2"/>
  <c r="L17" i="2"/>
  <c r="L15" i="2"/>
  <c r="L13" i="2"/>
  <c r="B19" i="2"/>
  <c r="B18" i="2"/>
  <c r="B10" i="3"/>
  <c r="B12" i="2"/>
  <c r="B13" i="2"/>
  <c r="F3" i="2" s="1"/>
  <c r="B18" i="3"/>
  <c r="B14" i="3"/>
  <c r="B15" i="3" s="1"/>
  <c r="B16" i="3" s="1"/>
  <c r="E3" i="3"/>
  <c r="F3" i="3"/>
  <c r="B9" i="3"/>
  <c r="G3" i="3" s="1"/>
  <c r="I16" i="9" l="1"/>
  <c r="D16" i="9" s="1"/>
  <c r="H34" i="5"/>
  <c r="D33" i="5"/>
  <c r="E29" i="5"/>
  <c r="E30" i="5" s="1"/>
  <c r="G29" i="5"/>
  <c r="G30" i="5" s="1"/>
  <c r="E33" i="5"/>
  <c r="E34" i="5" s="1"/>
  <c r="G33" i="5"/>
  <c r="G34" i="5" s="1"/>
  <c r="H30" i="5"/>
  <c r="D29" i="5"/>
  <c r="F7" i="5"/>
  <c r="B17" i="3"/>
  <c r="B20" i="2"/>
  <c r="D10" i="2" s="1"/>
  <c r="B11" i="3"/>
  <c r="N16" i="9" l="1"/>
  <c r="O16" i="9" s="1"/>
  <c r="E17" i="9"/>
  <c r="M16" i="9"/>
  <c r="P16" i="9" l="1"/>
  <c r="K17" i="9"/>
  <c r="F17" i="9"/>
  <c r="G17" i="9" s="1"/>
  <c r="H17" i="9" s="1"/>
  <c r="J17" i="9"/>
  <c r="L17" i="9" s="1"/>
  <c r="I17" i="9" l="1"/>
  <c r="D17" i="9" s="1"/>
  <c r="M17" i="9" l="1"/>
  <c r="N17" i="9"/>
  <c r="O17" i="9" s="1"/>
  <c r="E18" i="9"/>
  <c r="P17" i="9" l="1"/>
  <c r="F18" i="9"/>
  <c r="G18" i="9" s="1"/>
  <c r="H18" i="9" s="1"/>
  <c r="J18" i="9"/>
  <c r="L18" i="9" s="1"/>
  <c r="K18" i="9"/>
  <c r="I18" i="9" l="1"/>
  <c r="D18" i="9" s="1"/>
  <c r="N18" i="9" l="1"/>
  <c r="O18" i="9" s="1"/>
  <c r="E19" i="9"/>
  <c r="M18" i="9"/>
  <c r="P18" i="9" l="1"/>
  <c r="K19" i="9"/>
  <c r="F19" i="9"/>
  <c r="G19" i="9" s="1"/>
  <c r="H19" i="9" s="1"/>
  <c r="J19" i="9"/>
  <c r="L19" i="9" s="1"/>
  <c r="I19" i="9" l="1"/>
  <c r="D19" i="9" s="1"/>
  <c r="M19" i="9" l="1"/>
  <c r="N19" i="9"/>
  <c r="O19" i="9" s="1"/>
  <c r="E20" i="9"/>
  <c r="F20" i="9" l="1"/>
  <c r="G20" i="9" s="1"/>
  <c r="H20" i="9" s="1"/>
  <c r="I20" i="9" s="1"/>
  <c r="D20" i="9" s="1"/>
  <c r="J20" i="9"/>
  <c r="L20" i="9" s="1"/>
  <c r="K20" i="9"/>
  <c r="P19" i="9"/>
  <c r="N20" i="9" l="1"/>
  <c r="O20" i="9" s="1"/>
  <c r="E21" i="9"/>
  <c r="M20" i="9"/>
  <c r="P20" i="9" s="1"/>
  <c r="K21" i="9" l="1"/>
  <c r="F21" i="9"/>
  <c r="G21" i="9" s="1"/>
  <c r="H21" i="9" s="1"/>
  <c r="I21" i="9" s="1"/>
  <c r="D21" i="9" s="1"/>
  <c r="J21" i="9"/>
  <c r="L21" i="9" s="1"/>
  <c r="M21" i="9" l="1"/>
  <c r="N21" i="9"/>
  <c r="O21" i="9" s="1"/>
  <c r="E22" i="9"/>
  <c r="P21" i="9" l="1"/>
  <c r="F22" i="9"/>
  <c r="G22" i="9" s="1"/>
  <c r="H22" i="9" s="1"/>
  <c r="I22" i="9" s="1"/>
  <c r="D22" i="9" s="1"/>
  <c r="J22" i="9"/>
  <c r="L22" i="9" s="1"/>
  <c r="K22" i="9"/>
  <c r="N22" i="9" l="1"/>
  <c r="O22" i="9" s="1"/>
  <c r="E23" i="9"/>
  <c r="M22" i="9"/>
  <c r="P22" i="9" l="1"/>
  <c r="K23" i="9"/>
  <c r="F23" i="9"/>
  <c r="G23" i="9" s="1"/>
  <c r="H23" i="9" s="1"/>
  <c r="I23" i="9" s="1"/>
  <c r="D23" i="9" s="1"/>
  <c r="J23" i="9"/>
  <c r="L23" i="9" s="1"/>
  <c r="M23" i="9" l="1"/>
  <c r="N23" i="9"/>
  <c r="O23" i="9" s="1"/>
  <c r="E24" i="9"/>
  <c r="P23" i="9" l="1"/>
  <c r="F24" i="9"/>
  <c r="G24" i="9" s="1"/>
  <c r="H24" i="9" s="1"/>
  <c r="I24" i="9" s="1"/>
  <c r="D24" i="9" s="1"/>
  <c r="J24" i="9"/>
  <c r="L24" i="9" s="1"/>
  <c r="K24" i="9"/>
  <c r="N24" i="9" l="1"/>
  <c r="O24" i="9" s="1"/>
  <c r="E25" i="9"/>
  <c r="M24" i="9"/>
  <c r="P24" i="9" l="1"/>
  <c r="K25" i="9"/>
  <c r="F25" i="9"/>
  <c r="G25" i="9" s="1"/>
  <c r="H25" i="9" s="1"/>
  <c r="I25" i="9" s="1"/>
  <c r="D25" i="9" s="1"/>
  <c r="J25" i="9"/>
  <c r="L25" i="9" s="1"/>
  <c r="M25" i="9" l="1"/>
  <c r="N25" i="9"/>
  <c r="O25" i="9" s="1"/>
  <c r="E26" i="9"/>
  <c r="P25" i="9" l="1"/>
  <c r="F26" i="9"/>
  <c r="G26" i="9" s="1"/>
  <c r="H26" i="9" s="1"/>
  <c r="I26" i="9" s="1"/>
  <c r="D26" i="9" s="1"/>
  <c r="J26" i="9"/>
  <c r="L26" i="9" s="1"/>
  <c r="K26" i="9"/>
  <c r="N26" i="9" l="1"/>
  <c r="O26" i="9" s="1"/>
  <c r="M26" i="9"/>
  <c r="P26" i="9" l="1"/>
</calcChain>
</file>

<file path=xl/sharedStrings.xml><?xml version="1.0" encoding="utf-8"?>
<sst xmlns="http://schemas.openxmlformats.org/spreadsheetml/2006/main" count="174" uniqueCount="152">
  <si>
    <t>经济订货</t>
    <phoneticPr fontId="1" type="noConversion"/>
  </si>
  <si>
    <t>已知订货量的情况</t>
    <phoneticPr fontId="1" type="noConversion"/>
  </si>
  <si>
    <t>年订储成本</t>
    <phoneticPr fontId="1" type="noConversion"/>
  </si>
  <si>
    <t>最优年订货成本</t>
    <phoneticPr fontId="1" type="noConversion"/>
  </si>
  <si>
    <t>一次订货量</t>
    <phoneticPr fontId="1" type="noConversion"/>
  </si>
  <si>
    <t>经济订货量（Q*）</t>
    <phoneticPr fontId="1" type="noConversion"/>
  </si>
  <si>
    <t>一次订货量</t>
    <phoneticPr fontId="1" type="noConversion"/>
  </si>
  <si>
    <t>年订货成本</t>
    <phoneticPr fontId="1" type="noConversion"/>
  </si>
  <si>
    <t>年订货成本</t>
    <phoneticPr fontId="1" type="noConversion"/>
  </si>
  <si>
    <t>年订储成本</t>
    <phoneticPr fontId="1" type="noConversion"/>
  </si>
  <si>
    <t>一次订货量为2000的垂直参考线</t>
    <phoneticPr fontId="1" type="noConversion"/>
  </si>
  <si>
    <t>经济订货量垂直参考线</t>
    <phoneticPr fontId="1" type="noConversion"/>
  </si>
  <si>
    <t>平均每日供货量（g）</t>
    <phoneticPr fontId="1" type="noConversion"/>
  </si>
  <si>
    <t>存货陆续供应的经济订货量</t>
    <phoneticPr fontId="1" type="noConversion"/>
  </si>
  <si>
    <t>年需求量</t>
    <phoneticPr fontId="1" type="noConversion"/>
  </si>
  <si>
    <t>经济订货量（Q*）</t>
    <phoneticPr fontId="1" type="noConversion"/>
  </si>
  <si>
    <t>最低订储成本</t>
    <phoneticPr fontId="1" type="noConversion"/>
  </si>
  <si>
    <t>一次订货量(Q)</t>
    <phoneticPr fontId="1" type="noConversion"/>
  </si>
  <si>
    <t>最低订储成本</t>
    <phoneticPr fontId="1" type="noConversion"/>
  </si>
  <si>
    <t>经济订货量</t>
    <phoneticPr fontId="1" type="noConversion"/>
  </si>
  <si>
    <t>动态年需求量</t>
  </si>
  <si>
    <t>单位年缺货损失费用(L)</t>
    <phoneticPr fontId="3" type="noConversion"/>
  </si>
  <si>
    <t>已知数据</t>
    <phoneticPr fontId="1" type="noConversion"/>
  </si>
  <si>
    <t>允许缺货</t>
    <phoneticPr fontId="1" type="noConversion"/>
  </si>
  <si>
    <t>不允许缺货</t>
    <phoneticPr fontId="1" type="noConversion"/>
  </si>
  <si>
    <t>物品单价</t>
    <phoneticPr fontId="1" type="noConversion"/>
  </si>
  <si>
    <t>单件物品折扣优惠</t>
    <phoneticPr fontId="1" type="noConversion"/>
  </si>
  <si>
    <t>享受的优惠</t>
    <phoneticPr fontId="1" type="noConversion"/>
  </si>
  <si>
    <t>已知订货量的情况</t>
    <phoneticPr fontId="1" type="noConversion"/>
  </si>
  <si>
    <t>年总成本</t>
    <phoneticPr fontId="1" type="noConversion"/>
  </si>
  <si>
    <t>年订货成本</t>
    <phoneticPr fontId="1" type="noConversion"/>
  </si>
  <si>
    <t>年储存成本</t>
    <phoneticPr fontId="1" type="noConversion"/>
  </si>
  <si>
    <t>年采购成本</t>
    <phoneticPr fontId="1" type="noConversion"/>
  </si>
  <si>
    <t>采用经济订货量求解</t>
    <phoneticPr fontId="1" type="noConversion"/>
  </si>
  <si>
    <t>经济订货量（EOQ）</t>
    <phoneticPr fontId="3" type="noConversion"/>
  </si>
  <si>
    <t>EOQ下的年订货成本</t>
    <phoneticPr fontId="3" type="noConversion"/>
  </si>
  <si>
    <t>EOQ下的年储存成本</t>
    <phoneticPr fontId="3" type="noConversion"/>
  </si>
  <si>
    <t>EOQ下的年采购成本</t>
    <phoneticPr fontId="3" type="noConversion"/>
  </si>
  <si>
    <t>EOQ下的总成本</t>
    <phoneticPr fontId="3" type="noConversion"/>
  </si>
  <si>
    <t>订货量</t>
    <phoneticPr fontId="1" type="noConversion"/>
  </si>
  <si>
    <t>水平参考线1</t>
    <phoneticPr fontId="1" type="noConversion"/>
  </si>
  <si>
    <t>水平参考线2</t>
    <phoneticPr fontId="1" type="noConversion"/>
  </si>
  <si>
    <t>垂直参考线1</t>
    <phoneticPr fontId="1" type="noConversion"/>
  </si>
  <si>
    <t>垂直参考线2</t>
    <phoneticPr fontId="1" type="noConversion"/>
  </si>
  <si>
    <t>单位年储存费用率（K）</t>
    <phoneticPr fontId="3" type="noConversion"/>
  </si>
  <si>
    <t>折扣优惠价(P)</t>
    <phoneticPr fontId="3" type="noConversion"/>
  </si>
  <si>
    <t>1≤一次订货量&lt;2000</t>
    <phoneticPr fontId="1" type="noConversion"/>
  </si>
  <si>
    <t>2000≤一次订货量&lt;4000</t>
    <phoneticPr fontId="1" type="noConversion"/>
  </si>
  <si>
    <t>4000≤一次订货量&lt;6000</t>
    <phoneticPr fontId="1" type="noConversion"/>
  </si>
  <si>
    <t>6000≤一次订货量&lt;8000</t>
    <phoneticPr fontId="1" type="noConversion"/>
  </si>
  <si>
    <t>8000≤一次订货量</t>
    <phoneticPr fontId="1" type="noConversion"/>
  </si>
  <si>
    <t>经济订货量</t>
  </si>
  <si>
    <t>经济订货量</t>
    <phoneticPr fontId="1" type="noConversion"/>
  </si>
  <si>
    <t>是否有效</t>
    <phoneticPr fontId="1" type="noConversion"/>
  </si>
  <si>
    <t>按经济订货量计算</t>
    <phoneticPr fontId="1" type="noConversion"/>
  </si>
  <si>
    <t>最优订货量</t>
    <phoneticPr fontId="1" type="noConversion"/>
  </si>
  <si>
    <t>折扣区间</t>
    <phoneticPr fontId="1" type="noConversion"/>
  </si>
  <si>
    <t>总存货费用C</t>
    <phoneticPr fontId="1" type="noConversion"/>
  </si>
  <si>
    <t>较小值对应的订货量</t>
    <phoneticPr fontId="1" type="noConversion"/>
  </si>
  <si>
    <t>按阈值点计算的总存货费用C'</t>
    <phoneticPr fontId="1" type="noConversion"/>
  </si>
  <si>
    <t>年储存费用</t>
    <phoneticPr fontId="1" type="noConversion"/>
  </si>
  <si>
    <t>年采购费用</t>
    <phoneticPr fontId="1" type="noConversion"/>
  </si>
  <si>
    <t>年总存货费用</t>
    <phoneticPr fontId="1" type="noConversion"/>
  </si>
  <si>
    <t>年订货费用</t>
    <phoneticPr fontId="1" type="noConversion"/>
  </si>
  <si>
    <t>订货量</t>
    <phoneticPr fontId="1" type="noConversion"/>
  </si>
  <si>
    <t>订货量为5000时的费用</t>
    <phoneticPr fontId="1" type="noConversion"/>
  </si>
  <si>
    <t>总费用</t>
    <phoneticPr fontId="1" type="noConversion"/>
  </si>
  <si>
    <t>当前折扣阈值</t>
    <phoneticPr fontId="1" type="noConversion"/>
  </si>
  <si>
    <t>垂直参考线</t>
    <phoneticPr fontId="1" type="noConversion"/>
  </si>
  <si>
    <t>折扣阈值点</t>
    <phoneticPr fontId="1" type="noConversion"/>
  </si>
  <si>
    <t xml:space="preserve">中间量
</t>
    <phoneticPr fontId="1" type="noConversion"/>
  </si>
  <si>
    <t>1≤一次订货量&lt;1000</t>
    <phoneticPr fontId="1" type="noConversion"/>
  </si>
  <si>
    <t>4000≤一次订货量</t>
    <phoneticPr fontId="1" type="noConversion"/>
  </si>
  <si>
    <t>3000≤一次订货量&lt;4000</t>
    <phoneticPr fontId="1" type="noConversion"/>
  </si>
  <si>
    <t>2000≤一次订货量&lt;3000</t>
    <phoneticPr fontId="1" type="noConversion"/>
  </si>
  <si>
    <t>1000≤一次订货量&lt;2000</t>
    <phoneticPr fontId="1" type="noConversion"/>
  </si>
  <si>
    <t>总的采购费用</t>
    <phoneticPr fontId="1" type="noConversion"/>
  </si>
  <si>
    <t>平均价格</t>
    <phoneticPr fontId="1" type="noConversion"/>
  </si>
  <si>
    <t>总存货费用</t>
    <phoneticPr fontId="1" type="noConversion"/>
  </si>
  <si>
    <t>折扣阈值前的累计采购费用</t>
    <phoneticPr fontId="1" type="noConversion"/>
  </si>
  <si>
    <t>概率</t>
    <phoneticPr fontId="1" type="noConversion"/>
  </si>
  <si>
    <t>随机数范围</t>
    <phoneticPr fontId="1" type="noConversion"/>
  </si>
  <si>
    <t>随机数</t>
    <phoneticPr fontId="1" type="noConversion"/>
  </si>
  <si>
    <t>随机数</t>
    <phoneticPr fontId="1" type="noConversion"/>
  </si>
  <si>
    <t>需求量</t>
    <phoneticPr fontId="1" type="noConversion"/>
  </si>
  <si>
    <t>1-5</t>
    <phoneticPr fontId="1" type="noConversion"/>
  </si>
  <si>
    <t>6-18</t>
    <phoneticPr fontId="1" type="noConversion"/>
  </si>
  <si>
    <t>19-35</t>
    <phoneticPr fontId="1" type="noConversion"/>
  </si>
  <si>
    <t>36-60</t>
    <phoneticPr fontId="1" type="noConversion"/>
  </si>
  <si>
    <t>61-83</t>
    <phoneticPr fontId="1" type="noConversion"/>
  </si>
  <si>
    <t>83-90</t>
    <phoneticPr fontId="1" type="noConversion"/>
  </si>
  <si>
    <t>91-96</t>
    <phoneticPr fontId="1" type="noConversion"/>
  </si>
  <si>
    <t>96-100</t>
    <phoneticPr fontId="1" type="noConversion"/>
  </si>
  <si>
    <t>需求量概率分布</t>
    <phoneticPr fontId="1" type="noConversion"/>
  </si>
  <si>
    <t>前置时间概率分布</t>
    <phoneticPr fontId="1" type="noConversion"/>
  </si>
  <si>
    <t>前置时间</t>
    <phoneticPr fontId="1" type="noConversion"/>
  </si>
  <si>
    <t>1-25</t>
    <phoneticPr fontId="1" type="noConversion"/>
  </si>
  <si>
    <t>26-84</t>
    <phoneticPr fontId="1" type="noConversion"/>
  </si>
  <si>
    <t>85-100</t>
    <phoneticPr fontId="1" type="noConversion"/>
  </si>
  <si>
    <t>单价</t>
    <phoneticPr fontId="1" type="noConversion"/>
  </si>
  <si>
    <t>单位订货费</t>
    <phoneticPr fontId="1" type="noConversion"/>
  </si>
  <si>
    <t>单位储存费</t>
    <phoneticPr fontId="1" type="noConversion"/>
  </si>
  <si>
    <t>单位缺货费</t>
    <phoneticPr fontId="1" type="noConversion"/>
  </si>
  <si>
    <t>期初库存量</t>
    <phoneticPr fontId="1" type="noConversion"/>
  </si>
  <si>
    <t>已知数据</t>
    <phoneticPr fontId="1" type="noConversion"/>
  </si>
  <si>
    <t>订货点</t>
    <phoneticPr fontId="1" type="noConversion"/>
  </si>
  <si>
    <t>订货量</t>
    <phoneticPr fontId="1" type="noConversion"/>
  </si>
  <si>
    <t>月份</t>
    <phoneticPr fontId="1" type="noConversion"/>
  </si>
  <si>
    <t>库存量</t>
    <phoneticPr fontId="1" type="noConversion"/>
  </si>
  <si>
    <t>订货次数</t>
    <phoneticPr fontId="1" type="noConversion"/>
  </si>
  <si>
    <t>采购费</t>
    <phoneticPr fontId="1" type="noConversion"/>
  </si>
  <si>
    <t>订货费</t>
    <phoneticPr fontId="1" type="noConversion"/>
  </si>
  <si>
    <t>储存费</t>
    <phoneticPr fontId="1" type="noConversion"/>
  </si>
  <si>
    <t>缺货量</t>
    <phoneticPr fontId="1" type="noConversion"/>
  </si>
  <si>
    <t>缺货费</t>
    <phoneticPr fontId="1" type="noConversion"/>
  </si>
  <si>
    <t>总存货费</t>
    <phoneticPr fontId="1" type="noConversion"/>
  </si>
  <si>
    <t>前置时间</t>
    <phoneticPr fontId="1" type="noConversion"/>
  </si>
  <si>
    <t>控制值</t>
    <phoneticPr fontId="1" type="noConversion"/>
  </si>
  <si>
    <t>到货量</t>
    <phoneticPr fontId="1" type="noConversion"/>
  </si>
  <si>
    <t>年需求量(D)</t>
    <phoneticPr fontId="3" type="noConversion"/>
  </si>
  <si>
    <t>一次订货的订货成本(A)</t>
    <phoneticPr fontId="3" type="noConversion"/>
  </si>
  <si>
    <t>已知条件</t>
    <phoneticPr fontId="1" type="noConversion"/>
  </si>
  <si>
    <t>年需求量(D)</t>
    <phoneticPr fontId="3" type="noConversion"/>
  </si>
  <si>
    <t>一次订货的订货成本(A)</t>
    <phoneticPr fontId="3" type="noConversion"/>
  </si>
  <si>
    <t>零件单价（P）</t>
    <phoneticPr fontId="3" type="noConversion"/>
  </si>
  <si>
    <t>最优订货次数</t>
    <phoneticPr fontId="1" type="noConversion"/>
  </si>
  <si>
    <t>储存费用率（K）</t>
  </si>
  <si>
    <t>储存费用率（K）</t>
    <phoneticPr fontId="1" type="noConversion"/>
  </si>
  <si>
    <t>年储存成本</t>
  </si>
  <si>
    <t>最低订储费用</t>
    <phoneticPr fontId="1" type="noConversion"/>
  </si>
  <si>
    <t>最优年储存成本</t>
    <phoneticPr fontId="1" type="noConversion"/>
  </si>
  <si>
    <t>已知条件</t>
    <phoneticPr fontId="1" type="noConversion"/>
  </si>
  <si>
    <t>年需求量(D)</t>
    <phoneticPr fontId="3" type="noConversion"/>
  </si>
  <si>
    <t>一次订货的订货成本(A)</t>
    <phoneticPr fontId="3" type="noConversion"/>
  </si>
  <si>
    <t>零件单价（P）</t>
    <phoneticPr fontId="3" type="noConversion"/>
  </si>
  <si>
    <t>平均每日耗用量（d）</t>
    <phoneticPr fontId="1" type="noConversion"/>
  </si>
  <si>
    <t>最优订货次数</t>
    <phoneticPr fontId="1" type="noConversion"/>
  </si>
  <si>
    <t>L值</t>
    <phoneticPr fontId="1" type="noConversion"/>
  </si>
  <si>
    <t>单位年储存成本(PK)</t>
    <phoneticPr fontId="3" type="noConversion"/>
  </si>
  <si>
    <t>经济订货量</t>
    <phoneticPr fontId="1" type="noConversion"/>
  </si>
  <si>
    <t>年最低订储费用</t>
    <phoneticPr fontId="1" type="noConversion"/>
  </si>
  <si>
    <t>单位年储存成本(PK)</t>
    <phoneticPr fontId="3" type="noConversion"/>
  </si>
  <si>
    <t>折扣阈值</t>
    <phoneticPr fontId="1" type="noConversion"/>
  </si>
  <si>
    <t>年需求量（D）</t>
    <phoneticPr fontId="3" type="noConversion"/>
  </si>
  <si>
    <t>订货量（Q）</t>
    <phoneticPr fontId="1" type="noConversion"/>
  </si>
  <si>
    <t>一次订货成本（A）</t>
    <phoneticPr fontId="3" type="noConversion"/>
  </si>
  <si>
    <t>实际价格（P）</t>
    <phoneticPr fontId="1" type="noConversion"/>
  </si>
  <si>
    <t>折扣阈值(Q)</t>
    <phoneticPr fontId="3" type="noConversion"/>
  </si>
  <si>
    <t>C与C'的较小值</t>
    <phoneticPr fontId="1" type="noConversion"/>
  </si>
  <si>
    <t>年需求量（D）</t>
    <phoneticPr fontId="3" type="noConversion"/>
  </si>
  <si>
    <t>一次订货成本（A）</t>
    <phoneticPr fontId="3" type="noConversion"/>
  </si>
  <si>
    <t>折扣阈值(Q)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</si>
</sst>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_ "/>
    <numFmt numFmtId="178" formatCode="0_);[Red]\(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8" xfId="0" applyNumberFormat="1" applyBorder="1">
      <alignment vertical="center"/>
    </xf>
    <xf numFmtId="0" fontId="0" fillId="0" borderId="18" xfId="0" applyBorder="1">
      <alignment vertical="center"/>
    </xf>
    <xf numFmtId="0" fontId="0" fillId="0" borderId="6" xfId="0" applyBorder="1">
      <alignment vertical="center"/>
    </xf>
    <xf numFmtId="49" fontId="0" fillId="0" borderId="0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8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>
      <alignment vertical="center"/>
    </xf>
    <xf numFmtId="177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2" borderId="3" xfId="1" applyFont="1" applyFill="1" applyBorder="1"/>
    <xf numFmtId="0" fontId="6" fillId="0" borderId="4" xfId="0" applyFont="1" applyBorder="1">
      <alignment vertical="center"/>
    </xf>
    <xf numFmtId="0" fontId="7" fillId="2" borderId="5" xfId="1" applyFont="1" applyFill="1" applyBorder="1"/>
    <xf numFmtId="9" fontId="6" fillId="0" borderId="6" xfId="0" applyNumberFormat="1" applyFont="1" applyBorder="1">
      <alignment vertical="center"/>
    </xf>
    <xf numFmtId="0" fontId="7" fillId="2" borderId="0" xfId="1" applyFont="1" applyFill="1" applyBorder="1"/>
    <xf numFmtId="0" fontId="6" fillId="0" borderId="0" xfId="0" applyFont="1" applyBorder="1">
      <alignment vertical="center"/>
    </xf>
    <xf numFmtId="0" fontId="8" fillId="2" borderId="11" xfId="1" applyFont="1" applyFill="1" applyBorder="1" applyAlignment="1">
      <alignment horizontal="center"/>
    </xf>
    <xf numFmtId="0" fontId="7" fillId="2" borderId="12" xfId="1" applyFont="1" applyFill="1" applyBorder="1" applyAlignment="1">
      <alignment horizontal="center"/>
    </xf>
    <xf numFmtId="0" fontId="7" fillId="2" borderId="1" xfId="1" applyFont="1" applyFill="1" applyBorder="1"/>
    <xf numFmtId="0" fontId="6" fillId="3" borderId="1" xfId="0" applyFont="1" applyFill="1" applyBorder="1">
      <alignment vertical="center"/>
    </xf>
    <xf numFmtId="1" fontId="6" fillId="0" borderId="4" xfId="0" applyNumberFormat="1" applyFont="1" applyBorder="1">
      <alignment vertical="center"/>
    </xf>
    <xf numFmtId="0" fontId="7" fillId="2" borderId="13" xfId="1" applyFont="1" applyFill="1" applyBorder="1"/>
    <xf numFmtId="1" fontId="6" fillId="0" borderId="14" xfId="0" applyNumberFormat="1" applyFont="1" applyBorder="1">
      <alignment vertical="center"/>
    </xf>
    <xf numFmtId="1" fontId="6" fillId="0" borderId="6" xfId="0" applyNumberFormat="1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2" borderId="2" xfId="1" applyFont="1" applyFill="1" applyBorder="1"/>
    <xf numFmtId="0" fontId="6" fillId="0" borderId="0" xfId="0" applyFont="1" applyBorder="1" applyAlignment="1">
      <alignment horizontal="right" vertical="center"/>
    </xf>
    <xf numFmtId="1" fontId="6" fillId="0" borderId="0" xfId="0" applyNumberFormat="1" applyFont="1">
      <alignment vertical="center"/>
    </xf>
    <xf numFmtId="9" fontId="6" fillId="0" borderId="4" xfId="0" applyNumberFormat="1" applyFont="1" applyBorder="1">
      <alignment vertical="center"/>
    </xf>
    <xf numFmtId="178" fontId="6" fillId="0" borderId="4" xfId="0" applyNumberFormat="1" applyFont="1" applyBorder="1">
      <alignment vertical="center"/>
    </xf>
    <xf numFmtId="178" fontId="6" fillId="0" borderId="6" xfId="0" applyNumberFormat="1" applyFont="1" applyBorder="1">
      <alignment vertical="center"/>
    </xf>
    <xf numFmtId="0" fontId="6" fillId="0" borderId="0" xfId="0" applyFont="1" applyAlignment="1">
      <alignment horizontal="right" vertical="center"/>
    </xf>
    <xf numFmtId="177" fontId="6" fillId="6" borderId="1" xfId="0" applyNumberFormat="1" applyFont="1" applyFill="1" applyBorder="1">
      <alignment vertical="center"/>
    </xf>
    <xf numFmtId="178" fontId="6" fillId="0" borderId="1" xfId="0" applyNumberFormat="1" applyFont="1" applyBorder="1">
      <alignment vertical="center"/>
    </xf>
    <xf numFmtId="177" fontId="6" fillId="6" borderId="1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>
      <alignment vertical="center"/>
    </xf>
    <xf numFmtId="178" fontId="6" fillId="0" borderId="1" xfId="0" applyNumberFormat="1" applyFont="1" applyFill="1" applyBorder="1">
      <alignment vertical="center"/>
    </xf>
    <xf numFmtId="0" fontId="6" fillId="0" borderId="0" xfId="0" applyFont="1" applyFill="1" applyBorder="1">
      <alignment vertical="center"/>
    </xf>
    <xf numFmtId="177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Border="1">
      <alignment vertical="center"/>
    </xf>
    <xf numFmtId="0" fontId="7" fillId="0" borderId="1" xfId="2" applyFont="1" applyFill="1" applyBorder="1"/>
    <xf numFmtId="1" fontId="7" fillId="0" borderId="1" xfId="2" applyNumberFormat="1" applyFont="1" applyFill="1" applyBorder="1"/>
    <xf numFmtId="1" fontId="6" fillId="0" borderId="1" xfId="0" applyNumberFormat="1" applyFont="1" applyBorder="1">
      <alignment vertical="center"/>
    </xf>
    <xf numFmtId="1" fontId="6" fillId="4" borderId="1" xfId="0" applyNumberFormat="1" applyFont="1" applyFill="1" applyBorder="1">
      <alignment vertical="center"/>
    </xf>
    <xf numFmtId="178" fontId="6" fillId="0" borderId="0" xfId="0" applyNumberFormat="1" applyFont="1">
      <alignment vertical="center"/>
    </xf>
    <xf numFmtId="0" fontId="7" fillId="4" borderId="1" xfId="2" applyFont="1" applyFill="1" applyBorder="1"/>
    <xf numFmtId="1" fontId="7" fillId="4" borderId="1" xfId="2" applyNumberFormat="1" applyFont="1" applyFill="1" applyBorder="1"/>
    <xf numFmtId="176" fontId="7" fillId="4" borderId="1" xfId="2" applyNumberFormat="1" applyFont="1" applyFill="1" applyBorder="1"/>
    <xf numFmtId="176" fontId="7" fillId="0" borderId="1" xfId="2" applyNumberFormat="1" applyFont="1" applyFill="1" applyBorder="1"/>
    <xf numFmtId="178" fontId="6" fillId="5" borderId="1" xfId="0" applyNumberFormat="1" applyFont="1" applyFill="1" applyBorder="1">
      <alignment vertical="center"/>
    </xf>
    <xf numFmtId="178" fontId="6" fillId="8" borderId="1" xfId="0" applyNumberFormat="1" applyFont="1" applyFill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1" xfId="0" applyFont="1" applyBorder="1">
      <alignment vertical="center"/>
    </xf>
    <xf numFmtId="1" fontId="6" fillId="7" borderId="3" xfId="0" applyNumberFormat="1" applyFont="1" applyFill="1" applyBorder="1">
      <alignment vertical="center"/>
    </xf>
    <xf numFmtId="1" fontId="6" fillId="7" borderId="1" xfId="0" applyNumberFormat="1" applyFont="1" applyFill="1" applyBorder="1">
      <alignment vertical="center"/>
    </xf>
    <xf numFmtId="1" fontId="6" fillId="7" borderId="11" xfId="0" applyNumberFormat="1" applyFont="1" applyFill="1" applyBorder="1">
      <alignment vertical="center"/>
    </xf>
    <xf numFmtId="1" fontId="6" fillId="7" borderId="25" xfId="0" applyNumberFormat="1" applyFont="1" applyFill="1" applyBorder="1">
      <alignment vertical="center"/>
    </xf>
    <xf numFmtId="0" fontId="6" fillId="0" borderId="27" xfId="0" applyFont="1" applyBorder="1">
      <alignment vertical="center"/>
    </xf>
    <xf numFmtId="0" fontId="6" fillId="0" borderId="25" xfId="0" applyFont="1" applyBorder="1">
      <alignment vertical="center"/>
    </xf>
    <xf numFmtId="1" fontId="6" fillId="3" borderId="3" xfId="0" applyNumberFormat="1" applyFont="1" applyFill="1" applyBorder="1">
      <alignment vertical="center"/>
    </xf>
    <xf numFmtId="1" fontId="6" fillId="3" borderId="1" xfId="0" applyNumberFormat="1" applyFont="1" applyFill="1" applyBorder="1">
      <alignment vertical="center"/>
    </xf>
    <xf numFmtId="1" fontId="6" fillId="3" borderId="11" xfId="0" applyNumberFormat="1" applyFont="1" applyFill="1" applyBorder="1">
      <alignment vertical="center"/>
    </xf>
    <xf numFmtId="1" fontId="6" fillId="3" borderId="25" xfId="0" applyNumberFormat="1" applyFont="1" applyFill="1" applyBorder="1">
      <alignment vertical="center"/>
    </xf>
    <xf numFmtId="1" fontId="6" fillId="3" borderId="27" xfId="0" applyNumberFormat="1" applyFont="1" applyFill="1" applyBorder="1">
      <alignment vertical="center"/>
    </xf>
    <xf numFmtId="1" fontId="6" fillId="0" borderId="27" xfId="0" applyNumberFormat="1" applyFont="1" applyBorder="1">
      <alignment vertical="center"/>
    </xf>
    <xf numFmtId="1" fontId="6" fillId="7" borderId="5" xfId="0" applyNumberFormat="1" applyFont="1" applyFill="1" applyBorder="1">
      <alignment vertical="center"/>
    </xf>
    <xf numFmtId="1" fontId="6" fillId="7" borderId="18" xfId="0" applyNumberFormat="1" applyFont="1" applyFill="1" applyBorder="1">
      <alignment vertical="center"/>
    </xf>
    <xf numFmtId="1" fontId="6" fillId="7" borderId="23" xfId="0" applyNumberFormat="1" applyFont="1" applyFill="1" applyBorder="1">
      <alignment vertical="center"/>
    </xf>
    <xf numFmtId="1" fontId="6" fillId="7" borderId="26" xfId="0" applyNumberFormat="1" applyFont="1" applyFill="1" applyBorder="1">
      <alignment vertical="center"/>
    </xf>
    <xf numFmtId="0" fontId="6" fillId="0" borderId="28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7" fillId="0" borderId="3" xfId="2" applyFont="1" applyFill="1" applyBorder="1"/>
    <xf numFmtId="1" fontId="7" fillId="0" borderId="4" xfId="2" applyNumberFormat="1" applyFont="1" applyFill="1" applyBorder="1"/>
    <xf numFmtId="0" fontId="7" fillId="0" borderId="5" xfId="2" applyFont="1" applyFill="1" applyBorder="1"/>
    <xf numFmtId="9" fontId="7" fillId="0" borderId="6" xfId="2" applyNumberFormat="1" applyFont="1" applyFill="1" applyBorder="1"/>
    <xf numFmtId="0" fontId="7" fillId="0" borderId="2" xfId="2" applyFont="1" applyFill="1" applyBorder="1" applyAlignment="1">
      <alignment horizontal="center"/>
    </xf>
    <xf numFmtId="0" fontId="7" fillId="0" borderId="17" xfId="2" applyFont="1" applyFill="1" applyBorder="1" applyAlignment="1">
      <alignment horizontal="center"/>
    </xf>
    <xf numFmtId="1" fontId="7" fillId="0" borderId="3" xfId="2" applyNumberFormat="1" applyFont="1" applyFill="1" applyBorder="1"/>
    <xf numFmtId="1" fontId="7" fillId="0" borderId="5" xfId="2" applyNumberFormat="1" applyFont="1" applyFill="1" applyBorder="1"/>
    <xf numFmtId="1" fontId="7" fillId="0" borderId="6" xfId="2" applyNumberFormat="1" applyFont="1" applyFill="1" applyBorder="1"/>
    <xf numFmtId="2" fontId="6" fillId="7" borderId="1" xfId="0" applyNumberFormat="1" applyFont="1" applyFill="1" applyBorder="1">
      <alignment vertical="center"/>
    </xf>
    <xf numFmtId="2" fontId="6" fillId="0" borderId="1" xfId="0" applyNumberFormat="1" applyFont="1" applyBorder="1">
      <alignment vertical="center"/>
    </xf>
    <xf numFmtId="2" fontId="6" fillId="0" borderId="4" xfId="0" applyNumberFormat="1" applyFont="1" applyBorder="1">
      <alignment vertical="center"/>
    </xf>
    <xf numFmtId="2" fontId="6" fillId="7" borderId="18" xfId="0" applyNumberFormat="1" applyFont="1" applyFill="1" applyBorder="1">
      <alignment vertical="center"/>
    </xf>
    <xf numFmtId="1" fontId="6" fillId="0" borderId="20" xfId="0" applyNumberFormat="1" applyFont="1" applyBorder="1">
      <alignment vertical="center"/>
    </xf>
    <xf numFmtId="2" fontId="6" fillId="0" borderId="0" xfId="0" applyNumberFormat="1" applyFont="1">
      <alignment vertical="center"/>
    </xf>
    <xf numFmtId="0" fontId="4" fillId="0" borderId="0" xfId="0" applyFont="1" applyBorder="1" applyAlignment="1">
      <alignment horizontal="center" vertical="center"/>
    </xf>
    <xf numFmtId="1" fontId="7" fillId="0" borderId="0" xfId="2" applyNumberFormat="1" applyFont="1" applyFill="1" applyBorder="1"/>
    <xf numFmtId="9" fontId="7" fillId="0" borderId="0" xfId="2" applyNumberFormat="1" applyFont="1" applyFill="1" applyBorder="1"/>
    <xf numFmtId="0" fontId="7" fillId="0" borderId="0" xfId="2" applyFont="1" applyFill="1" applyBorder="1" applyAlignment="1">
      <alignment horizontal="center"/>
    </xf>
  </cellXfs>
  <cellStyles count="3">
    <cellStyle name="常规" xfId="0" builtinId="0"/>
    <cellStyle name="常规_li6-7" xfId="2"/>
    <cellStyle name="常规_经济订货批量模型课堂教学实例一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基本型!$E$2</c:f>
              <c:strCache>
                <c:ptCount val="1"/>
                <c:pt idx="0">
                  <c:v>年订货成本</c:v>
                </c:pt>
              </c:strCache>
            </c:strRef>
          </c:tx>
          <c:spPr>
            <a:ln w="22225">
              <a:solidFill>
                <a:srgbClr val="00B050"/>
              </a:solidFill>
              <a:prstDash val="lgDashDotDot"/>
            </a:ln>
          </c:spPr>
          <c:marker>
            <c:symbol val="none"/>
          </c:marker>
          <c:xVal>
            <c:numRef>
              <c:f>基本型!$D$4:$D$13</c:f>
              <c:numCache>
                <c:formatCode>0_ </c:formatCode>
                <c:ptCount val="10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  <c:pt idx="7">
                  <c:v>8000</c:v>
                </c:pt>
                <c:pt idx="8">
                  <c:v>9000</c:v>
                </c:pt>
                <c:pt idx="9">
                  <c:v>10000</c:v>
                </c:pt>
              </c:numCache>
            </c:numRef>
          </c:xVal>
          <c:yVal>
            <c:numRef>
              <c:f>基本型!$E$4:$E$13</c:f>
              <c:numCache>
                <c:formatCode>0_ </c:formatCode>
                <c:ptCount val="10"/>
                <c:pt idx="0">
                  <c:v>16000</c:v>
                </c:pt>
                <c:pt idx="1">
                  <c:v>8000</c:v>
                </c:pt>
                <c:pt idx="2">
                  <c:v>5333.3333333333339</c:v>
                </c:pt>
                <c:pt idx="3">
                  <c:v>4000</c:v>
                </c:pt>
                <c:pt idx="4">
                  <c:v>3200</c:v>
                </c:pt>
                <c:pt idx="5">
                  <c:v>2666.666666666667</c:v>
                </c:pt>
                <c:pt idx="6">
                  <c:v>2285.7142857142858</c:v>
                </c:pt>
                <c:pt idx="7">
                  <c:v>2000</c:v>
                </c:pt>
                <c:pt idx="8">
                  <c:v>1777.7777777777778</c:v>
                </c:pt>
                <c:pt idx="9">
                  <c:v>1600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基本型!$F$2</c:f>
              <c:strCache>
                <c:ptCount val="1"/>
                <c:pt idx="0">
                  <c:v>年储存成本</c:v>
                </c:pt>
              </c:strCache>
            </c:strRef>
          </c:tx>
          <c:spPr>
            <a:ln w="22225">
              <a:prstDash val="dash"/>
            </a:ln>
          </c:spPr>
          <c:marker>
            <c:symbol val="none"/>
          </c:marker>
          <c:xVal>
            <c:numRef>
              <c:f>基本型!$D$4:$D$13</c:f>
              <c:numCache>
                <c:formatCode>0_ </c:formatCode>
                <c:ptCount val="10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  <c:pt idx="7">
                  <c:v>8000</c:v>
                </c:pt>
                <c:pt idx="8">
                  <c:v>9000</c:v>
                </c:pt>
                <c:pt idx="9">
                  <c:v>10000</c:v>
                </c:pt>
              </c:numCache>
            </c:numRef>
          </c:xVal>
          <c:yVal>
            <c:numRef>
              <c:f>基本型!$F$4:$F$13</c:f>
              <c:numCache>
                <c:formatCode>0_ </c:formatCode>
                <c:ptCount val="10"/>
                <c:pt idx="0">
                  <c:v>750</c:v>
                </c:pt>
                <c:pt idx="1">
                  <c:v>1500</c:v>
                </c:pt>
                <c:pt idx="2">
                  <c:v>2250</c:v>
                </c:pt>
                <c:pt idx="3">
                  <c:v>3000</c:v>
                </c:pt>
                <c:pt idx="4">
                  <c:v>3750</c:v>
                </c:pt>
                <c:pt idx="5">
                  <c:v>4500</c:v>
                </c:pt>
                <c:pt idx="6">
                  <c:v>5250</c:v>
                </c:pt>
                <c:pt idx="7">
                  <c:v>6000</c:v>
                </c:pt>
                <c:pt idx="8">
                  <c:v>6750</c:v>
                </c:pt>
                <c:pt idx="9">
                  <c:v>7500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基本型!$G$2</c:f>
              <c:strCache>
                <c:ptCount val="1"/>
                <c:pt idx="0">
                  <c:v>年订储成本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基本型!$D$4:$D$13</c:f>
              <c:numCache>
                <c:formatCode>0_ </c:formatCode>
                <c:ptCount val="10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  <c:pt idx="7">
                  <c:v>8000</c:v>
                </c:pt>
                <c:pt idx="8">
                  <c:v>9000</c:v>
                </c:pt>
                <c:pt idx="9">
                  <c:v>10000</c:v>
                </c:pt>
              </c:numCache>
            </c:numRef>
          </c:xVal>
          <c:yVal>
            <c:numRef>
              <c:f>基本型!$G$4:$G$13</c:f>
              <c:numCache>
                <c:formatCode>0_ </c:formatCode>
                <c:ptCount val="10"/>
                <c:pt idx="0">
                  <c:v>16750</c:v>
                </c:pt>
                <c:pt idx="1">
                  <c:v>9500</c:v>
                </c:pt>
                <c:pt idx="2">
                  <c:v>7583.3333333333339</c:v>
                </c:pt>
                <c:pt idx="3">
                  <c:v>7000</c:v>
                </c:pt>
                <c:pt idx="4">
                  <c:v>6950</c:v>
                </c:pt>
                <c:pt idx="5">
                  <c:v>7166.666666666667</c:v>
                </c:pt>
                <c:pt idx="6">
                  <c:v>7535.7142857142862</c:v>
                </c:pt>
                <c:pt idx="7">
                  <c:v>8000</c:v>
                </c:pt>
                <c:pt idx="8">
                  <c:v>8527.7777777777774</c:v>
                </c:pt>
                <c:pt idx="9">
                  <c:v>9100</c:v>
                </c:pt>
              </c:numCache>
            </c:numRef>
          </c:yVal>
          <c:smooth val="1"/>
        </c:ser>
        <c:ser>
          <c:idx val="3"/>
          <c:order val="3"/>
          <c:spPr>
            <a:ln w="19050">
              <a:prstDash val="sysDot"/>
            </a:ln>
          </c:spPr>
          <c:marker>
            <c:symbol val="none"/>
          </c:marker>
          <c:dPt>
            <c:idx val="0"/>
            <c:marker>
              <c:symbol val="diamond"/>
              <c:size val="8"/>
            </c:marker>
            <c:bubble3D val="0"/>
          </c:dPt>
          <c:dPt>
            <c:idx val="1"/>
            <c:marker>
              <c:symbol val="diamond"/>
              <c:size val="8"/>
            </c:marker>
            <c:bubble3D val="0"/>
          </c:dPt>
          <c:dPt>
            <c:idx val="2"/>
            <c:marker>
              <c:symbol val="diamond"/>
              <c:size val="8"/>
            </c:marker>
            <c:bubble3D val="0"/>
          </c:dPt>
          <c:xVal>
            <c:numRef>
              <c:f>基本型!$A$22:$A$26</c:f>
              <c:numCache>
                <c:formatCode>General</c:formatCode>
                <c:ptCount val="5"/>
                <c:pt idx="0">
                  <c:v>2000</c:v>
                </c:pt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</c:numCache>
            </c:numRef>
          </c:xVal>
          <c:yVal>
            <c:numRef>
              <c:f>基本型!$B$22:$B$26</c:f>
              <c:numCache>
                <c:formatCode>General</c:formatCode>
                <c:ptCount val="5"/>
                <c:pt idx="0">
                  <c:v>8000</c:v>
                </c:pt>
                <c:pt idx="1">
                  <c:v>1500</c:v>
                </c:pt>
                <c:pt idx="2">
                  <c:v>9500</c:v>
                </c:pt>
                <c:pt idx="3">
                  <c:v>0</c:v>
                </c:pt>
                <c:pt idx="4">
                  <c:v>17000</c:v>
                </c:pt>
              </c:numCache>
            </c:numRef>
          </c:yVal>
          <c:smooth val="1"/>
        </c:ser>
        <c:ser>
          <c:idx val="4"/>
          <c:order val="4"/>
          <c:spPr>
            <a:ln w="19050">
              <a:prstDash val="sysDash"/>
            </a:ln>
          </c:spPr>
          <c:marker>
            <c:symbol val="none"/>
          </c:marker>
          <c:dPt>
            <c:idx val="0"/>
            <c:marker>
              <c:symbol val="square"/>
              <c:size val="7"/>
            </c:marker>
            <c:bubble3D val="0"/>
          </c:dPt>
          <c:dPt>
            <c:idx val="2"/>
            <c:marker>
              <c:symbol val="square"/>
              <c:size val="7"/>
            </c:marker>
            <c:bubble3D val="0"/>
          </c:dPt>
          <c:xVal>
            <c:numRef>
              <c:f>基本型!$A$29:$A$33</c:f>
              <c:numCache>
                <c:formatCode>General</c:formatCode>
                <c:ptCount val="5"/>
                <c:pt idx="0">
                  <c:v>4619</c:v>
                </c:pt>
                <c:pt idx="1">
                  <c:v>4619</c:v>
                </c:pt>
                <c:pt idx="2">
                  <c:v>4619</c:v>
                </c:pt>
                <c:pt idx="3">
                  <c:v>4619</c:v>
                </c:pt>
                <c:pt idx="4">
                  <c:v>4619</c:v>
                </c:pt>
              </c:numCache>
            </c:numRef>
          </c:xVal>
          <c:yVal>
            <c:numRef>
              <c:f>基本型!$B$29:$B$33</c:f>
              <c:numCache>
                <c:formatCode>General</c:formatCode>
                <c:ptCount val="5"/>
                <c:pt idx="0">
                  <c:v>3464</c:v>
                </c:pt>
                <c:pt idx="1">
                  <c:v>3464</c:v>
                </c:pt>
                <c:pt idx="2">
                  <c:v>6928</c:v>
                </c:pt>
                <c:pt idx="3">
                  <c:v>0</c:v>
                </c:pt>
                <c:pt idx="4">
                  <c:v>17000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408832"/>
        <c:axId val="154410368"/>
      </c:scatterChart>
      <c:valAx>
        <c:axId val="154408832"/>
        <c:scaling>
          <c:orientation val="minMax"/>
        </c:scaling>
        <c:delete val="0"/>
        <c:axPos val="b"/>
        <c:numFmt formatCode="0_ " sourceLinked="1"/>
        <c:majorTickMark val="out"/>
        <c:minorTickMark val="none"/>
        <c:tickLblPos val="nextTo"/>
        <c:crossAx val="154410368"/>
        <c:crosses val="autoZero"/>
        <c:crossBetween val="midCat"/>
      </c:valAx>
      <c:valAx>
        <c:axId val="154410368"/>
        <c:scaling>
          <c:orientation val="minMax"/>
        </c:scaling>
        <c:delete val="0"/>
        <c:axPos val="l"/>
        <c:majorGridlines/>
        <c:numFmt formatCode="0_ " sourceLinked="1"/>
        <c:majorTickMark val="out"/>
        <c:minorTickMark val="none"/>
        <c:tickLblPos val="nextTo"/>
        <c:crossAx val="154408832"/>
        <c:crosses val="autoZero"/>
        <c:crossBetween val="midCat"/>
      </c:valAx>
    </c:plotArea>
    <c:legend>
      <c:legendPos val="r"/>
      <c:legendEntry>
        <c:idx val="3"/>
        <c:delete val="1"/>
      </c:legendEntry>
      <c:legendEntry>
        <c:idx val="4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6"/>
          <c:tx>
            <c:strRef>
              <c:f>陆续供应!$F$2</c:f>
              <c:strCache>
                <c:ptCount val="1"/>
                <c:pt idx="0">
                  <c:v>最低订储成本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0070C0"/>
              </a:solidFill>
            </c:spPr>
          </c:marker>
          <c:xVal>
            <c:numRef>
              <c:f>陆续供应!$E$4:$E$8</c:f>
              <c:numCache>
                <c:formatCode>0</c:formatCode>
                <c:ptCount val="5"/>
                <c:pt idx="0">
                  <c:v>1460.593486680443</c:v>
                </c:pt>
                <c:pt idx="1">
                  <c:v>1788.8543819998317</c:v>
                </c:pt>
                <c:pt idx="2">
                  <c:v>2065.5911179772893</c:v>
                </c:pt>
                <c:pt idx="3">
                  <c:v>2309.4010767585028</c:v>
                </c:pt>
                <c:pt idx="4">
                  <c:v>2529.8221281347037</c:v>
                </c:pt>
              </c:numCache>
            </c:numRef>
          </c:xVal>
          <c:yVal>
            <c:numRef>
              <c:f>陆续供应!$F$4:$F$8</c:f>
              <c:numCache>
                <c:formatCode>0</c:formatCode>
                <c:ptCount val="5"/>
                <c:pt idx="0">
                  <c:v>10954.451150103323</c:v>
                </c:pt>
                <c:pt idx="1">
                  <c:v>13416.407864998739</c:v>
                </c:pt>
                <c:pt idx="2">
                  <c:v>15491.933384829668</c:v>
                </c:pt>
                <c:pt idx="3">
                  <c:v>17320.508075688773</c:v>
                </c:pt>
                <c:pt idx="4">
                  <c:v>18973.665961010276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195840"/>
        <c:axId val="172197376"/>
      </c:scatterChart>
      <c:scatterChart>
        <c:scatterStyle val="smoothMarker"/>
        <c:varyColors val="0"/>
        <c:ser>
          <c:idx val="0"/>
          <c:order val="0"/>
          <c:tx>
            <c:v>年需求量10000</c:v>
          </c:tx>
          <c:spPr>
            <a:ln w="15875">
              <a:solidFill>
                <a:schemeClr val="tx2">
                  <a:lumMod val="75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陆续供应!$D$11:$D$20</c:f>
              <c:numCache>
                <c:formatCode>0_ </c:formatCode>
                <c:ptCount val="10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</c:numCache>
            </c:numRef>
          </c:xVal>
          <c:yVal>
            <c:numRef>
              <c:f>陆续供应!$E$11:$E$20</c:f>
              <c:numCache>
                <c:formatCode>0_ </c:formatCode>
                <c:ptCount val="10"/>
                <c:pt idx="0">
                  <c:v>11750</c:v>
                </c:pt>
                <c:pt idx="1">
                  <c:v>10958.333333333334</c:v>
                </c:pt>
                <c:pt idx="2">
                  <c:v>11500</c:v>
                </c:pt>
                <c:pt idx="3">
                  <c:v>12575</c:v>
                </c:pt>
                <c:pt idx="4">
                  <c:v>13916.666666666668</c:v>
                </c:pt>
                <c:pt idx="5">
                  <c:v>15410.714285714286</c:v>
                </c:pt>
                <c:pt idx="6">
                  <c:v>17000</c:v>
                </c:pt>
                <c:pt idx="7">
                  <c:v>18652.777777777777</c:v>
                </c:pt>
                <c:pt idx="8">
                  <c:v>20350</c:v>
                </c:pt>
                <c:pt idx="9">
                  <c:v>22079.545454545456</c:v>
                </c:pt>
              </c:numCache>
            </c:numRef>
          </c:yVal>
          <c:smooth val="1"/>
        </c:ser>
        <c:ser>
          <c:idx val="1"/>
          <c:order val="1"/>
          <c:tx>
            <c:v>年需求量15000</c:v>
          </c:tx>
          <c:spPr>
            <a:ln w="15875">
              <a:prstDash val="lgDashDotDot"/>
            </a:ln>
          </c:spPr>
          <c:marker>
            <c:symbol val="none"/>
          </c:marker>
          <c:xVal>
            <c:numRef>
              <c:f>陆续供应!$D$11:$D$20</c:f>
              <c:numCache>
                <c:formatCode>0_ </c:formatCode>
                <c:ptCount val="10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</c:numCache>
            </c:numRef>
          </c:xVal>
          <c:yVal>
            <c:numRef>
              <c:f>陆续供应!$F$11:$F$20</c:f>
              <c:numCache>
                <c:formatCode>0_ </c:formatCode>
                <c:ptCount val="10"/>
                <c:pt idx="0">
                  <c:v>15750</c:v>
                </c:pt>
                <c:pt idx="1">
                  <c:v>13625</c:v>
                </c:pt>
                <c:pt idx="2">
                  <c:v>13500</c:v>
                </c:pt>
                <c:pt idx="3">
                  <c:v>14175</c:v>
                </c:pt>
                <c:pt idx="4">
                  <c:v>15250</c:v>
                </c:pt>
                <c:pt idx="5">
                  <c:v>16553.571428571428</c:v>
                </c:pt>
                <c:pt idx="6">
                  <c:v>18000</c:v>
                </c:pt>
                <c:pt idx="7">
                  <c:v>19541.666666666668</c:v>
                </c:pt>
                <c:pt idx="8">
                  <c:v>21150</c:v>
                </c:pt>
                <c:pt idx="9">
                  <c:v>22806.81818181818</c:v>
                </c:pt>
              </c:numCache>
            </c:numRef>
          </c:yVal>
          <c:smooth val="1"/>
        </c:ser>
        <c:ser>
          <c:idx val="2"/>
          <c:order val="2"/>
          <c:tx>
            <c:v>年需求量20000</c:v>
          </c:tx>
          <c:spPr>
            <a:ln w="15875"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陆续供应!$D$11:$D$20</c:f>
              <c:numCache>
                <c:formatCode>0_ </c:formatCode>
                <c:ptCount val="10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</c:numCache>
            </c:numRef>
          </c:xVal>
          <c:yVal>
            <c:numRef>
              <c:f>陆续供应!$G$11:$G$20</c:f>
              <c:numCache>
                <c:formatCode>0_ </c:formatCode>
                <c:ptCount val="10"/>
                <c:pt idx="0">
                  <c:v>19750</c:v>
                </c:pt>
                <c:pt idx="1">
                  <c:v>16291.666666666668</c:v>
                </c:pt>
                <c:pt idx="2">
                  <c:v>15500</c:v>
                </c:pt>
                <c:pt idx="3">
                  <c:v>15775</c:v>
                </c:pt>
                <c:pt idx="4">
                  <c:v>16583.333333333336</c:v>
                </c:pt>
                <c:pt idx="5">
                  <c:v>17696.428571428572</c:v>
                </c:pt>
                <c:pt idx="6">
                  <c:v>19000</c:v>
                </c:pt>
                <c:pt idx="7">
                  <c:v>20430.555555555555</c:v>
                </c:pt>
                <c:pt idx="8">
                  <c:v>21950</c:v>
                </c:pt>
                <c:pt idx="9">
                  <c:v>23534.090909090908</c:v>
                </c:pt>
              </c:numCache>
            </c:numRef>
          </c:yVal>
          <c:smooth val="1"/>
        </c:ser>
        <c:ser>
          <c:idx val="3"/>
          <c:order val="3"/>
          <c:tx>
            <c:v>年需求量25000</c:v>
          </c:tx>
          <c:spPr>
            <a:ln w="15875">
              <a:prstDash val="sysDash"/>
            </a:ln>
          </c:spPr>
          <c:marker>
            <c:symbol val="none"/>
          </c:marker>
          <c:xVal>
            <c:numRef>
              <c:f>陆续供应!$D$11:$D$20</c:f>
              <c:numCache>
                <c:formatCode>0_ </c:formatCode>
                <c:ptCount val="10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</c:numCache>
            </c:numRef>
          </c:xVal>
          <c:yVal>
            <c:numRef>
              <c:f>陆续供应!$H$11:$H$20</c:f>
              <c:numCache>
                <c:formatCode>0_ </c:formatCode>
                <c:ptCount val="10"/>
                <c:pt idx="0">
                  <c:v>23750</c:v>
                </c:pt>
                <c:pt idx="1">
                  <c:v>18958.333333333336</c:v>
                </c:pt>
                <c:pt idx="2">
                  <c:v>17500</c:v>
                </c:pt>
                <c:pt idx="3">
                  <c:v>17375</c:v>
                </c:pt>
                <c:pt idx="4">
                  <c:v>17916.666666666668</c:v>
                </c:pt>
                <c:pt idx="5">
                  <c:v>18839.285714285714</c:v>
                </c:pt>
                <c:pt idx="6">
                  <c:v>20000</c:v>
                </c:pt>
                <c:pt idx="7">
                  <c:v>21319.444444444445</c:v>
                </c:pt>
                <c:pt idx="8">
                  <c:v>22750</c:v>
                </c:pt>
                <c:pt idx="9">
                  <c:v>24261.363636363636</c:v>
                </c:pt>
              </c:numCache>
            </c:numRef>
          </c:yVal>
          <c:smooth val="1"/>
        </c:ser>
        <c:ser>
          <c:idx val="4"/>
          <c:order val="4"/>
          <c:tx>
            <c:v>年需求量30000</c:v>
          </c:tx>
          <c:spPr>
            <a:ln w="15875"/>
          </c:spPr>
          <c:marker>
            <c:symbol val="none"/>
          </c:marker>
          <c:dPt>
            <c:idx val="3"/>
            <c:marker>
              <c:symbol val="triangle"/>
              <c:size val="6"/>
            </c:marker>
            <c:bubble3D val="0"/>
          </c:dPt>
          <c:xVal>
            <c:numRef>
              <c:f>陆续供应!$D$11:$D$20</c:f>
              <c:numCache>
                <c:formatCode>0_ </c:formatCode>
                <c:ptCount val="10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</c:numCache>
            </c:numRef>
          </c:xVal>
          <c:yVal>
            <c:numRef>
              <c:f>陆续供应!$I$11:$I$20</c:f>
              <c:numCache>
                <c:formatCode>0_ </c:formatCode>
                <c:ptCount val="10"/>
                <c:pt idx="0">
                  <c:v>27750</c:v>
                </c:pt>
                <c:pt idx="1">
                  <c:v>21625</c:v>
                </c:pt>
                <c:pt idx="2">
                  <c:v>19500</c:v>
                </c:pt>
                <c:pt idx="3">
                  <c:v>18975</c:v>
                </c:pt>
                <c:pt idx="4">
                  <c:v>19250</c:v>
                </c:pt>
                <c:pt idx="5">
                  <c:v>19982.142857142855</c:v>
                </c:pt>
                <c:pt idx="6">
                  <c:v>21000</c:v>
                </c:pt>
                <c:pt idx="7">
                  <c:v>22208.333333333336</c:v>
                </c:pt>
                <c:pt idx="8">
                  <c:v>23550</c:v>
                </c:pt>
                <c:pt idx="9">
                  <c:v>24988.636363636364</c:v>
                </c:pt>
              </c:numCache>
            </c:numRef>
          </c:yVal>
          <c:smooth val="1"/>
        </c:ser>
        <c:ser>
          <c:idx val="5"/>
          <c:order val="5"/>
          <c:tx>
            <c:v>动态年需求量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陆续供应!$D$11:$D$20</c:f>
              <c:numCache>
                <c:formatCode>0_ </c:formatCode>
                <c:ptCount val="10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</c:numCache>
            </c:numRef>
          </c:xVal>
          <c:yVal>
            <c:numRef>
              <c:f>陆续供应!$L$11:$L$20</c:f>
              <c:numCache>
                <c:formatCode>0_);[Red]\(0\)</c:formatCode>
                <c:ptCount val="10"/>
                <c:pt idx="0">
                  <c:v>27750</c:v>
                </c:pt>
                <c:pt idx="1">
                  <c:v>21625</c:v>
                </c:pt>
                <c:pt idx="2">
                  <c:v>19500</c:v>
                </c:pt>
                <c:pt idx="3">
                  <c:v>18975</c:v>
                </c:pt>
                <c:pt idx="4">
                  <c:v>19250</c:v>
                </c:pt>
                <c:pt idx="5">
                  <c:v>19982.142857142855</c:v>
                </c:pt>
                <c:pt idx="6">
                  <c:v>21000</c:v>
                </c:pt>
                <c:pt idx="7">
                  <c:v>22208.333333333336</c:v>
                </c:pt>
                <c:pt idx="8">
                  <c:v>23550</c:v>
                </c:pt>
                <c:pt idx="9">
                  <c:v>24988.636363636364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195840"/>
        <c:axId val="172197376"/>
      </c:scatterChart>
      <c:valAx>
        <c:axId val="17219584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72197376"/>
        <c:crossesAt val="0"/>
        <c:crossBetween val="midCat"/>
      </c:valAx>
      <c:valAx>
        <c:axId val="172197376"/>
        <c:scaling>
          <c:orientation val="minMax"/>
          <c:min val="50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721958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prstDash val="solid"/>
            </a:ln>
          </c:spPr>
          <c:marker>
            <c:symbol val="none"/>
          </c:marker>
          <c:xVal>
            <c:numRef>
              <c:f>折扣优惠1!$E$8:$E$26</c:f>
              <c:numCache>
                <c:formatCode>General</c:formatCode>
                <c:ptCount val="19"/>
                <c:pt idx="0">
                  <c:v>400</c:v>
                </c:pt>
                <c:pt idx="1">
                  <c:v>600</c:v>
                </c:pt>
                <c:pt idx="2">
                  <c:v>800</c:v>
                </c:pt>
                <c:pt idx="3">
                  <c:v>1000</c:v>
                </c:pt>
                <c:pt idx="4">
                  <c:v>1200</c:v>
                </c:pt>
                <c:pt idx="5">
                  <c:v>1400</c:v>
                </c:pt>
                <c:pt idx="6">
                  <c:v>1600</c:v>
                </c:pt>
                <c:pt idx="7">
                  <c:v>1800</c:v>
                </c:pt>
                <c:pt idx="8" formatCode="0">
                  <c:v>1999.999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  <c:pt idx="15">
                  <c:v>3200</c:v>
                </c:pt>
                <c:pt idx="16">
                  <c:v>3400</c:v>
                </c:pt>
                <c:pt idx="17">
                  <c:v>3600</c:v>
                </c:pt>
                <c:pt idx="18">
                  <c:v>3800</c:v>
                </c:pt>
              </c:numCache>
            </c:numRef>
          </c:xVal>
          <c:yVal>
            <c:numRef>
              <c:f>折扣优惠1!$F$8:$F$26</c:f>
              <c:numCache>
                <c:formatCode>0_);[Red]\(0\)</c:formatCode>
                <c:ptCount val="19"/>
                <c:pt idx="0">
                  <c:v>143000</c:v>
                </c:pt>
                <c:pt idx="1">
                  <c:v>131166.66666666666</c:v>
                </c:pt>
                <c:pt idx="2">
                  <c:v>126000</c:v>
                </c:pt>
                <c:pt idx="3">
                  <c:v>123500</c:v>
                </c:pt>
                <c:pt idx="4">
                  <c:v>122333.33333333334</c:v>
                </c:pt>
                <c:pt idx="5">
                  <c:v>121928.57142857142</c:v>
                </c:pt>
                <c:pt idx="6">
                  <c:v>122000</c:v>
                </c:pt>
                <c:pt idx="7">
                  <c:v>122388.88888888889</c:v>
                </c:pt>
                <c:pt idx="8">
                  <c:v>122999.996500002</c:v>
                </c:pt>
                <c:pt idx="9">
                  <c:v>113000</c:v>
                </c:pt>
                <c:pt idx="10">
                  <c:v>113772.72727272726</c:v>
                </c:pt>
                <c:pt idx="11">
                  <c:v>114666.66666666667</c:v>
                </c:pt>
                <c:pt idx="12">
                  <c:v>115653.84615384616</c:v>
                </c:pt>
                <c:pt idx="13">
                  <c:v>116714.28571428571</c:v>
                </c:pt>
                <c:pt idx="14">
                  <c:v>117833.33333333334</c:v>
                </c:pt>
                <c:pt idx="15">
                  <c:v>119000</c:v>
                </c:pt>
                <c:pt idx="16">
                  <c:v>120205.88235294117</c:v>
                </c:pt>
                <c:pt idx="17">
                  <c:v>121444.44444444444</c:v>
                </c:pt>
                <c:pt idx="18">
                  <c:v>122710.52631578947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折扣优惠1!$D$28</c:f>
              <c:strCache>
                <c:ptCount val="1"/>
                <c:pt idx="0">
                  <c:v>水平参考线1</c:v>
                </c:pt>
              </c:strCache>
            </c:strRef>
          </c:tx>
          <c:spPr>
            <a:ln w="15875">
              <a:solidFill>
                <a:srgbClr val="FF0000"/>
              </a:solidFill>
              <a:prstDash val="dash"/>
            </a:ln>
          </c:spPr>
          <c:marker>
            <c:symbol val="none"/>
          </c:marker>
          <c:dPt>
            <c:idx val="0"/>
            <c:marker>
              <c:symbol val="square"/>
              <c:size val="6"/>
              <c:spPr>
                <a:solidFill>
                  <a:srgbClr val="7030A0"/>
                </a:solidFill>
              </c:spPr>
            </c:marker>
            <c:bubble3D val="0"/>
          </c:dPt>
          <c:dLbls>
            <c:dLbl>
              <c:idx val="0"/>
              <c:layout>
                <c:manualLayout>
                  <c:x val="-9.3896713615023476E-3"/>
                  <c:y val="-6.75105385545420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折扣优惠1!$D$29:$D$30</c:f>
              <c:numCache>
                <c:formatCode>General</c:formatCode>
                <c:ptCount val="2"/>
                <c:pt idx="0">
                  <c:v>2000</c:v>
                </c:pt>
                <c:pt idx="1">
                  <c:v>0</c:v>
                </c:pt>
              </c:numCache>
            </c:numRef>
          </c:xVal>
          <c:yVal>
            <c:numRef>
              <c:f>折扣优惠1!$E$29:$E$30</c:f>
              <c:numCache>
                <c:formatCode>General</c:formatCode>
                <c:ptCount val="2"/>
                <c:pt idx="0">
                  <c:v>113000</c:v>
                </c:pt>
                <c:pt idx="1">
                  <c:v>113000</c:v>
                </c:pt>
              </c:numCache>
            </c:numRef>
          </c:yVal>
          <c:smooth val="1"/>
        </c:ser>
        <c:ser>
          <c:idx val="2"/>
          <c:order val="2"/>
          <c:marker>
            <c:symbol val="square"/>
            <c:size val="6"/>
            <c:spPr>
              <a:solidFill>
                <a:srgbClr val="7030A0"/>
              </a:solidFill>
            </c:spPr>
          </c:marker>
          <c:dLbls>
            <c:dLbl>
              <c:idx val="0"/>
              <c:layout>
                <c:manualLayout>
                  <c:x val="-4.6948356807511738E-3"/>
                  <c:y val="-7.12611240297944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折扣优惠1!$B$18</c:f>
              <c:numCache>
                <c:formatCode>0</c:formatCode>
                <c:ptCount val="1"/>
                <c:pt idx="0">
                  <c:v>1460.593486680443</c:v>
                </c:pt>
              </c:numCache>
            </c:numRef>
          </c:xVal>
          <c:yVal>
            <c:numRef>
              <c:f>折扣优惠1!$B$22</c:f>
              <c:numCache>
                <c:formatCode>0</c:formatCode>
                <c:ptCount val="1"/>
                <c:pt idx="0">
                  <c:v>121908.90230020665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折扣优惠1!$D$32</c:f>
              <c:strCache>
                <c:ptCount val="1"/>
                <c:pt idx="0">
                  <c:v>水平参考线2</c:v>
                </c:pt>
              </c:strCache>
            </c:strRef>
          </c:tx>
          <c:spPr>
            <a:ln w="15875">
              <a:prstDash val="lgDash"/>
            </a:ln>
          </c:spPr>
          <c:marker>
            <c:symbol val="none"/>
          </c:marker>
          <c:xVal>
            <c:numRef>
              <c:f>折扣优惠1!$D$33:$D$34</c:f>
              <c:numCache>
                <c:formatCode>0</c:formatCode>
                <c:ptCount val="2"/>
                <c:pt idx="0">
                  <c:v>1460.593486680443</c:v>
                </c:pt>
                <c:pt idx="1">
                  <c:v>0</c:v>
                </c:pt>
              </c:numCache>
            </c:numRef>
          </c:xVal>
          <c:yVal>
            <c:numRef>
              <c:f>折扣优惠1!$E$33:$E$34</c:f>
              <c:numCache>
                <c:formatCode>0</c:formatCode>
                <c:ptCount val="2"/>
                <c:pt idx="0">
                  <c:v>121908.90230020665</c:v>
                </c:pt>
                <c:pt idx="1">
                  <c:v>121908.90230020665</c:v>
                </c:pt>
              </c:numCache>
            </c:numRef>
          </c:yVal>
          <c:smooth val="1"/>
        </c:ser>
        <c:ser>
          <c:idx val="4"/>
          <c:order val="4"/>
          <c:spPr>
            <a:ln w="15875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折扣优惠1!$G$29:$G$30</c:f>
              <c:numCache>
                <c:formatCode>General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折扣优惠1!$H$29:$H$30</c:f>
              <c:numCache>
                <c:formatCode>General</c:formatCode>
                <c:ptCount val="2"/>
                <c:pt idx="0">
                  <c:v>110000</c:v>
                </c:pt>
                <c:pt idx="1">
                  <c:v>113000</c:v>
                </c:pt>
              </c:numCache>
            </c:numRef>
          </c:yVal>
          <c:smooth val="1"/>
        </c:ser>
        <c:ser>
          <c:idx val="5"/>
          <c:order val="5"/>
          <c:spPr>
            <a:ln w="15875">
              <a:solidFill>
                <a:srgbClr val="7030A0"/>
              </a:solidFill>
              <a:prstDash val="lgDash"/>
            </a:ln>
          </c:spPr>
          <c:marker>
            <c:symbol val="none"/>
          </c:marker>
          <c:xVal>
            <c:numRef>
              <c:f>折扣优惠1!$G$33:$G$34</c:f>
              <c:numCache>
                <c:formatCode>0_ </c:formatCode>
                <c:ptCount val="2"/>
                <c:pt idx="0">
                  <c:v>1460.593486680443</c:v>
                </c:pt>
                <c:pt idx="1">
                  <c:v>1460.593486680443</c:v>
                </c:pt>
              </c:numCache>
            </c:numRef>
          </c:xVal>
          <c:yVal>
            <c:numRef>
              <c:f>折扣优惠1!$H$33:$H$34</c:f>
              <c:numCache>
                <c:formatCode>0_ </c:formatCode>
                <c:ptCount val="2"/>
                <c:pt idx="0">
                  <c:v>110000</c:v>
                </c:pt>
                <c:pt idx="1">
                  <c:v>121908.90230020665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10016"/>
        <c:axId val="154711552"/>
      </c:scatterChart>
      <c:valAx>
        <c:axId val="15471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4711552"/>
        <c:crosses val="autoZero"/>
        <c:crossBetween val="midCat"/>
      </c:valAx>
      <c:valAx>
        <c:axId val="154711552"/>
        <c:scaling>
          <c:orientation val="minMax"/>
          <c:min val="110000"/>
        </c:scaling>
        <c:delete val="0"/>
        <c:axPos val="l"/>
        <c:numFmt formatCode="0_);[Red]\(0\)" sourceLinked="1"/>
        <c:majorTickMark val="out"/>
        <c:minorTickMark val="none"/>
        <c:tickLblPos val="nextTo"/>
        <c:crossAx val="15471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折扣优惠2!$I$3:$I$25</c:f>
              <c:numCache>
                <c:formatCode>0_);[Red]\(0\)</c:formatCode>
                <c:ptCount val="23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  <c:pt idx="19">
                  <c:v>10500</c:v>
                </c:pt>
                <c:pt idx="20">
                  <c:v>11000</c:v>
                </c:pt>
                <c:pt idx="21">
                  <c:v>11500</c:v>
                </c:pt>
                <c:pt idx="22">
                  <c:v>12000</c:v>
                </c:pt>
              </c:numCache>
            </c:numRef>
          </c:xVal>
          <c:yVal>
            <c:numRef>
              <c:f>折扣优惠2!$J$3:$J$25</c:f>
              <c:numCache>
                <c:formatCode>0_);[Red]\(0\)</c:formatCode>
                <c:ptCount val="23"/>
                <c:pt idx="0">
                  <c:v>216750</c:v>
                </c:pt>
                <c:pt idx="1">
                  <c:v>211791.66666666666</c:v>
                </c:pt>
                <c:pt idx="2">
                  <c:v>189350</c:v>
                </c:pt>
                <c:pt idx="3">
                  <c:v>188087.5</c:v>
                </c:pt>
                <c:pt idx="4">
                  <c:v>187358.33333333334</c:v>
                </c:pt>
                <c:pt idx="5">
                  <c:v>186933.92857142858</c:v>
                </c:pt>
                <c:pt idx="6">
                  <c:v>166400</c:v>
                </c:pt>
                <c:pt idx="7">
                  <c:v>166255.55555555556</c:v>
                </c:pt>
                <c:pt idx="8">
                  <c:v>166200</c:v>
                </c:pt>
                <c:pt idx="9">
                  <c:v>166209.09090909091</c:v>
                </c:pt>
                <c:pt idx="10">
                  <c:v>145816.66666666666</c:v>
                </c:pt>
                <c:pt idx="11">
                  <c:v>145874.03846153847</c:v>
                </c:pt>
                <c:pt idx="12">
                  <c:v>145960.71428571429</c:v>
                </c:pt>
                <c:pt idx="13">
                  <c:v>146070.83333333334</c:v>
                </c:pt>
                <c:pt idx="14">
                  <c:v>125600</c:v>
                </c:pt>
                <c:pt idx="15">
                  <c:v>125707.35294117648</c:v>
                </c:pt>
                <c:pt idx="16">
                  <c:v>125827.77777777778</c:v>
                </c:pt>
                <c:pt idx="17">
                  <c:v>125959.21052631579</c:v>
                </c:pt>
                <c:pt idx="18">
                  <c:v>126100</c:v>
                </c:pt>
                <c:pt idx="19">
                  <c:v>126248.80952380953</c:v>
                </c:pt>
                <c:pt idx="20">
                  <c:v>126404.54545454546</c:v>
                </c:pt>
                <c:pt idx="21">
                  <c:v>126566.30434782608</c:v>
                </c:pt>
                <c:pt idx="22">
                  <c:v>126733.33333333333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折扣优惠2!$L$4</c:f>
              <c:strCache>
                <c:ptCount val="1"/>
                <c:pt idx="0">
                  <c:v>垂直参考线</c:v>
                </c:pt>
              </c:strCache>
            </c:strRef>
          </c:tx>
          <c:spPr>
            <a:ln w="15875">
              <a:solidFill>
                <a:schemeClr val="accent6">
                  <a:lumMod val="75000"/>
                </a:schemeClr>
              </a:solidFill>
              <a:prstDash val="lgDash"/>
            </a:ln>
          </c:spPr>
          <c:marker>
            <c:symbol val="square"/>
            <c:size val="5"/>
          </c:marker>
          <c:xVal>
            <c:numRef>
              <c:f>折扣优惠2!$L$5:$L$6</c:f>
              <c:numCache>
                <c:formatCode>General</c:formatCode>
                <c:ptCount val="2"/>
                <c:pt idx="0">
                  <c:v>4000</c:v>
                </c:pt>
                <c:pt idx="1">
                  <c:v>4000</c:v>
                </c:pt>
              </c:numCache>
            </c:numRef>
          </c:xVal>
          <c:yVal>
            <c:numRef>
              <c:f>折扣优惠2!$M$5:$M$6</c:f>
              <c:numCache>
                <c:formatCode>General</c:formatCode>
                <c:ptCount val="2"/>
                <c:pt idx="0">
                  <c:v>100000</c:v>
                </c:pt>
                <c:pt idx="1">
                  <c:v>210000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折扣优惠2!$L$8</c:f>
              <c:strCache>
                <c:ptCount val="1"/>
                <c:pt idx="0">
                  <c:v>折扣阈值点</c:v>
                </c:pt>
              </c:strCache>
            </c:strRef>
          </c:tx>
          <c:marker>
            <c:symbol val="square"/>
            <c:size val="7"/>
            <c:spPr>
              <a:solidFill>
                <a:srgbClr val="FF0000"/>
              </a:solidFill>
            </c:spPr>
          </c:marker>
          <c:dLbls>
            <c:dLbl>
              <c:idx val="0"/>
              <c:layout>
                <c:manualLayout>
                  <c:x val="-0.12598422593171182"/>
                  <c:y val="1.36054470353516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折扣优惠2!$L$9</c:f>
              <c:numCache>
                <c:formatCode>General</c:formatCode>
                <c:ptCount val="1"/>
                <c:pt idx="0">
                  <c:v>4000</c:v>
                </c:pt>
              </c:numCache>
            </c:numRef>
          </c:xVal>
          <c:yVal>
            <c:numRef>
              <c:f>折扣优惠2!$M$9</c:f>
              <c:numCache>
                <c:formatCode>0</c:formatCode>
                <c:ptCount val="1"/>
                <c:pt idx="0">
                  <c:v>166400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29696"/>
        <c:axId val="172431232"/>
      </c:scatterChart>
      <c:valAx>
        <c:axId val="172429696"/>
        <c:scaling>
          <c:orientation val="minMax"/>
        </c:scaling>
        <c:delete val="0"/>
        <c:axPos val="b"/>
        <c:numFmt formatCode="0_);[Red]\(0\)" sourceLinked="1"/>
        <c:majorTickMark val="out"/>
        <c:minorTickMark val="none"/>
        <c:tickLblPos val="nextTo"/>
        <c:crossAx val="172431232"/>
        <c:crosses val="autoZero"/>
        <c:crossBetween val="midCat"/>
      </c:valAx>
      <c:valAx>
        <c:axId val="172431232"/>
        <c:scaling>
          <c:orientation val="minMax"/>
          <c:min val="100000"/>
        </c:scaling>
        <c:delete val="0"/>
        <c:axPos val="l"/>
        <c:numFmt formatCode="0_);[Red]\(0\)" sourceLinked="1"/>
        <c:majorTickMark val="out"/>
        <c:minorTickMark val="none"/>
        <c:tickLblPos val="nextTo"/>
        <c:crossAx val="172429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不确定!$K$13</c:f>
              <c:strCache>
                <c:ptCount val="1"/>
                <c:pt idx="0">
                  <c:v>采购费</c:v>
                </c:pt>
              </c:strCache>
            </c:strRef>
          </c:tx>
          <c:spPr>
            <a:pattFill prst="pct30">
              <a:fgClr>
                <a:srgbClr val="002060"/>
              </a:fgClr>
              <a:bgClr>
                <a:schemeClr val="bg1"/>
              </a:bgClr>
            </a:pattFill>
          </c:spPr>
          <c:invertIfNegative val="0"/>
          <c:cat>
            <c:numRef>
              <c:f>不确定!$A$15:$A$26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不确定!$K$15:$K$26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16000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16000</c:v>
                </c:pt>
                <c:pt idx="7">
                  <c:v>0</c:v>
                </c:pt>
                <c:pt idx="8">
                  <c:v>0</c:v>
                </c:pt>
                <c:pt idx="9">
                  <c:v>16000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不确定!$L$13</c:f>
              <c:strCache>
                <c:ptCount val="1"/>
                <c:pt idx="0">
                  <c:v>订货费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不确定!$A$15:$A$26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不确定!$L$15:$L$26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1000</c:v>
                </c:pt>
                <c:pt idx="7">
                  <c:v>0</c:v>
                </c:pt>
                <c:pt idx="8">
                  <c:v>0</c:v>
                </c:pt>
                <c:pt idx="9">
                  <c:v>1000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不确定!$M$13</c:f>
              <c:strCache>
                <c:ptCount val="1"/>
                <c:pt idx="0">
                  <c:v>储存费</c:v>
                </c:pt>
              </c:strCache>
            </c:strRef>
          </c:tx>
          <c:spPr>
            <a:pattFill prst="dkUpDiag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cat>
            <c:numRef>
              <c:f>不确定!$A$15:$A$26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不确定!$M$15:$M$26</c:f>
              <c:numCache>
                <c:formatCode>General</c:formatCode>
                <c:ptCount val="12"/>
                <c:pt idx="0">
                  <c:v>7700</c:v>
                </c:pt>
                <c:pt idx="1">
                  <c:v>5200</c:v>
                </c:pt>
                <c:pt idx="2">
                  <c:v>2900</c:v>
                </c:pt>
                <c:pt idx="3">
                  <c:v>450</c:v>
                </c:pt>
                <c:pt idx="4">
                  <c:v>5950</c:v>
                </c:pt>
                <c:pt idx="5">
                  <c:v>3650</c:v>
                </c:pt>
                <c:pt idx="6">
                  <c:v>1350</c:v>
                </c:pt>
                <c:pt idx="7">
                  <c:v>6900</c:v>
                </c:pt>
                <c:pt idx="8">
                  <c:v>4450</c:v>
                </c:pt>
                <c:pt idx="9">
                  <c:v>2000</c:v>
                </c:pt>
                <c:pt idx="10">
                  <c:v>0</c:v>
                </c:pt>
                <c:pt idx="11">
                  <c:v>5700</c:v>
                </c:pt>
              </c:numCache>
            </c:numRef>
          </c:val>
        </c:ser>
        <c:ser>
          <c:idx val="3"/>
          <c:order val="3"/>
          <c:tx>
            <c:strRef>
              <c:f>不确定!$O$13</c:f>
              <c:strCache>
                <c:ptCount val="1"/>
                <c:pt idx="0">
                  <c:v>缺货费</c:v>
                </c:pt>
              </c:strCache>
            </c:strRef>
          </c:tx>
          <c:spPr>
            <a:pattFill prst="wdDnDiag">
              <a:fgClr>
                <a:srgbClr val="7030A0"/>
              </a:fgClr>
              <a:bgClr>
                <a:schemeClr val="bg1"/>
              </a:bgClr>
            </a:pattFill>
          </c:spPr>
          <c:invertIfNegative val="0"/>
          <c:cat>
            <c:numRef>
              <c:f>不确定!$A$15:$A$26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不确定!$O$15:$O$26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600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不确定!$P$13</c:f>
              <c:strCache>
                <c:ptCount val="1"/>
                <c:pt idx="0">
                  <c:v>总存货费</c:v>
                </c:pt>
              </c:strCache>
            </c:strRef>
          </c:tx>
          <c:spPr>
            <a:pattFill prst="smCheck">
              <a:fgClr>
                <a:srgbClr val="FF0000"/>
              </a:fgClr>
              <a:bgClr>
                <a:schemeClr val="bg1"/>
              </a:bgClr>
            </a:patt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不确定!$A$15:$A$26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不确定!$P$15:$P$26</c:f>
              <c:numCache>
                <c:formatCode>General</c:formatCode>
                <c:ptCount val="12"/>
                <c:pt idx="0">
                  <c:v>7700</c:v>
                </c:pt>
                <c:pt idx="1">
                  <c:v>5200</c:v>
                </c:pt>
                <c:pt idx="2">
                  <c:v>19900</c:v>
                </c:pt>
                <c:pt idx="3">
                  <c:v>450</c:v>
                </c:pt>
                <c:pt idx="4">
                  <c:v>5950</c:v>
                </c:pt>
                <c:pt idx="5">
                  <c:v>3650</c:v>
                </c:pt>
                <c:pt idx="6">
                  <c:v>18350</c:v>
                </c:pt>
                <c:pt idx="7">
                  <c:v>6900</c:v>
                </c:pt>
                <c:pt idx="8">
                  <c:v>4450</c:v>
                </c:pt>
                <c:pt idx="9">
                  <c:v>19000</c:v>
                </c:pt>
                <c:pt idx="10">
                  <c:v>600</c:v>
                </c:pt>
                <c:pt idx="11">
                  <c:v>5700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499712"/>
        <c:axId val="172501248"/>
      </c:barChart>
      <c:catAx>
        <c:axId val="17249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2501248"/>
        <c:crosses val="autoZero"/>
        <c:auto val="1"/>
        <c:lblAlgn val="ctr"/>
        <c:lblOffset val="100"/>
        <c:noMultiLvlLbl val="0"/>
      </c:catAx>
      <c:valAx>
        <c:axId val="172501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2499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Spin" dx="16" fmlaLink="$L$10" inc="5000" max="30000" min="10000" page="10" val="30000"/>
</file>

<file path=xl/ctrlProps/ctrlProp3.xml><?xml version="1.0" encoding="utf-8"?>
<formControlPr xmlns="http://schemas.microsoft.com/office/spreadsheetml/2009/9/main" objectType="Spin" dx="16" fmlaLink="$M$2" inc="2000" max="8000" min="2000" page="10" val="4000"/>
</file>

<file path=xl/ctrlProps/ctrlProp4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4762</xdr:rowOff>
    </xdr:from>
    <xdr:to>
      <xdr:col>9</xdr:col>
      <xdr:colOff>361950</xdr:colOff>
      <xdr:row>36</xdr:row>
      <xdr:rowOff>47625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1704974</xdr:colOff>
      <xdr:row>21</xdr:row>
      <xdr:rowOff>14287</xdr:rowOff>
    </xdr:from>
    <xdr:to>
      <xdr:col>9</xdr:col>
      <xdr:colOff>552450</xdr:colOff>
      <xdr:row>36</xdr:row>
      <xdr:rowOff>76199</xdr:rowOff>
    </xdr:to>
    <xdr:grpSp>
      <xdr:nvGrpSpPr>
        <xdr:cNvPr id="7" name="组合 6"/>
        <xdr:cNvGrpSpPr/>
      </xdr:nvGrpSpPr>
      <xdr:grpSpPr>
        <a:xfrm>
          <a:off x="1704974" y="3652837"/>
          <a:ext cx="6134101" cy="2633662"/>
          <a:chOff x="1428749" y="4071936"/>
          <a:chExt cx="6134101" cy="2917287"/>
        </a:xfrm>
      </xdr:grpSpPr>
      <xdr:graphicFrame macro="">
        <xdr:nvGraphicFramePr>
          <xdr:cNvPr id="4" name="图表 3"/>
          <xdr:cNvGraphicFramePr/>
        </xdr:nvGraphicFramePr>
        <xdr:xfrm>
          <a:off x="1428749" y="4071936"/>
          <a:ext cx="6134101" cy="29172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grpSp>
            <xdr:nvGrpSpPr>
              <xdr:cNvPr id="5" name="组合 4"/>
              <xdr:cNvGrpSpPr/>
            </xdr:nvGrpSpPr>
            <xdr:grpSpPr>
              <a:xfrm>
                <a:off x="5257800" y="4248150"/>
                <a:ext cx="1314450" cy="240542"/>
                <a:chOff x="7362825" y="-352425"/>
                <a:chExt cx="1314450" cy="240542"/>
              </a:xfrm>
            </xdr:grpSpPr>
            <xdr:sp macro="" textlink="">
              <xdr:nvSpPr>
                <xdr:cNvPr id="2052" name="Label 4" hidden="1">
                  <a:extLst>
                    <a:ext uri="{63B3BB69-23CF-44E3-9099-C40C66FF867C}">
                      <a14:compatExt spid="_x0000_s2052"/>
                    </a:ext>
                  </a:extLst>
                </xdr:cNvPr>
                <xdr:cNvSpPr/>
              </xdr:nvSpPr>
              <xdr:spPr>
                <a:xfrm>
                  <a:off x="7362825" y="-342900"/>
                  <a:ext cx="552449" cy="180975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年需求量</a:t>
                  </a:r>
                  <a:r>
                    <a:rPr lang="en-US" altLang="zh-CN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=</a:t>
                  </a:r>
                </a:p>
              </xdr:txBody>
            </xdr:sp>
            <xdr:sp macro="" textlink="">
              <xdr:nvSpPr>
                <xdr:cNvPr id="2053" name="Spinner 5" hidden="1">
                  <a:extLst>
                    <a:ext uri="{63B3BB69-23CF-44E3-9099-C40C66FF867C}">
                      <a14:compatExt spid="_x0000_s2053"/>
                    </a:ext>
                  </a:extLst>
                </xdr:cNvPr>
                <xdr:cNvSpPr/>
              </xdr:nvSpPr>
              <xdr:spPr>
                <a:xfrm>
                  <a:off x="8477250" y="-352425"/>
                  <a:ext cx="200025" cy="209550"/>
                </a:xfrm>
                <a:prstGeom prst="rect">
                  <a:avLst/>
                </a:prstGeom>
              </xdr:spPr>
            </xdr:sp>
            <xdr:sp macro="" textlink="">
              <xdr:nvSpPr>
                <xdr:cNvPr id="2049" name="TextBox1" hidden="1">
                  <a:extLst>
                    <a:ext uri="{63B3BB69-23CF-44E3-9099-C40C66FF867C}">
                      <a14:compatExt spid="_x0000_s2049"/>
                    </a:ext>
                  </a:extLst>
                </xdr:cNvPr>
                <xdr:cNvSpPr/>
              </xdr:nvSpPr>
              <xdr:spPr>
                <a:xfrm>
                  <a:off x="7924800" y="-342900"/>
                  <a:ext cx="542925" cy="231017"/>
                </a:xfrm>
                <a:prstGeom prst="rect">
                  <a:avLst/>
                </a:prstGeom>
              </xdr:spPr>
            </xdr:sp>
          </xdr:grpSp>
        </mc:Choice>
        <mc:Fallback/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1028699</xdr:colOff>
      <xdr:row>19</xdr:row>
      <xdr:rowOff>114300</xdr:rowOff>
    </xdr:from>
    <xdr:to>
      <xdr:col>6</xdr:col>
      <xdr:colOff>400050</xdr:colOff>
      <xdr:row>40</xdr:row>
      <xdr:rowOff>114299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11</xdr:row>
      <xdr:rowOff>113328</xdr:rowOff>
    </xdr:from>
    <xdr:to>
      <xdr:col>12</xdr:col>
      <xdr:colOff>907224</xdr:colOff>
      <xdr:row>37</xdr:row>
      <xdr:rowOff>66675</xdr:rowOff>
    </xdr:to>
    <xdr:grpSp>
      <xdr:nvGrpSpPr>
        <xdr:cNvPr id="3" name="组合 2"/>
        <xdr:cNvGrpSpPr/>
      </xdr:nvGrpSpPr>
      <xdr:grpSpPr>
        <a:xfrm>
          <a:off x="5124450" y="2037378"/>
          <a:ext cx="6622224" cy="4449147"/>
          <a:chOff x="949727" y="1838325"/>
          <a:chExt cx="6022573" cy="4479621"/>
        </a:xfrm>
      </xdr:grpSpPr>
      <xdr:graphicFrame macro="">
        <xdr:nvGraphicFramePr>
          <xdr:cNvPr id="2" name="图表 1"/>
          <xdr:cNvGraphicFramePr/>
        </xdr:nvGraphicFramePr>
        <xdr:xfrm>
          <a:off x="949727" y="3517596"/>
          <a:ext cx="4400550" cy="28003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4097" name="Spinner 1" hidden="1">
                <a:extLst>
                  <a:ext uri="{63B3BB69-23CF-44E3-9099-C40C66FF867C}">
                    <a14:compatExt spid="_x0000_s4097"/>
                  </a:ext>
                </a:extLst>
              </xdr:cNvPr>
              <xdr:cNvSpPr/>
            </xdr:nvSpPr>
            <xdr:spPr>
              <a:xfrm>
                <a:off x="6829425" y="1847850"/>
                <a:ext cx="142875" cy="200025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4098" name="TextBox1" hidden="1">
                <a:extLst>
                  <a:ext uri="{63B3BB69-23CF-44E3-9099-C40C66FF867C}">
                    <a14:compatExt spid="_x0000_s4098"/>
                  </a:ext>
                </a:extLst>
              </xdr:cNvPr>
              <xdr:cNvSpPr/>
            </xdr:nvSpPr>
            <xdr:spPr>
              <a:xfrm>
                <a:off x="6305550" y="1838325"/>
                <a:ext cx="523876" cy="238125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4099" name="Label 3" hidden="1">
                <a:extLst>
                  <a:ext uri="{63B3BB69-23CF-44E3-9099-C40C66FF867C}">
                    <a14:compatExt spid="_x0000_s4099"/>
                  </a:ext>
                </a:extLst>
              </xdr:cNvPr>
              <xdr:cNvSpPr/>
            </xdr:nvSpPr>
            <xdr:spPr>
              <a:xfrm>
                <a:off x="5467350" y="1847850"/>
                <a:ext cx="857250" cy="219075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当前折扣阈值</a:t>
                </a:r>
                <a:r>
                  <a:rPr lang="en-US" altLang="zh-CN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=</a:t>
                </a:r>
              </a:p>
            </xdr:txBody>
          </xdr:sp>
        </mc:Choice>
        <mc:Fallback/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35120</xdr:colOff>
      <xdr:row>13</xdr:row>
      <xdr:rowOff>0</xdr:rowOff>
    </xdr:from>
    <xdr:to>
      <xdr:col>1</xdr:col>
      <xdr:colOff>686903</xdr:colOff>
      <xdr:row>13</xdr:row>
      <xdr:rowOff>1660</xdr:rowOff>
    </xdr:to>
    <xdr:pic>
      <xdr:nvPicPr>
        <xdr:cNvPr id="2" name="图片 1" descr="屏幕剪辑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095" y="2638425"/>
          <a:ext cx="1013733" cy="325510"/>
        </a:xfrm>
        <a:prstGeom prst="rect">
          <a:avLst/>
        </a:prstGeom>
      </xdr:spPr>
    </xdr:pic>
    <xdr:clientData/>
  </xdr:twoCellAnchor>
  <xdr:twoCellAnchor editAs="oneCell">
    <xdr:from>
      <xdr:col>1</xdr:col>
      <xdr:colOff>6075</xdr:colOff>
      <xdr:row>12</xdr:row>
      <xdr:rowOff>180975</xdr:rowOff>
    </xdr:from>
    <xdr:to>
      <xdr:col>1</xdr:col>
      <xdr:colOff>1019808</xdr:colOff>
      <xdr:row>12</xdr:row>
      <xdr:rowOff>506485</xdr:rowOff>
    </xdr:to>
    <xdr:pic>
      <xdr:nvPicPr>
        <xdr:cNvPr id="3" name="图片 2" descr="屏幕剪辑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19" r="2219"/>
        <a:stretch/>
      </xdr:blipFill>
      <xdr:spPr>
        <a:xfrm>
          <a:off x="1692000" y="2447925"/>
          <a:ext cx="1013733" cy="3255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27</xdr:row>
      <xdr:rowOff>147636</xdr:rowOff>
    </xdr:from>
    <xdr:to>
      <xdr:col>13</xdr:col>
      <xdr:colOff>409575</xdr:colOff>
      <xdr:row>51</xdr:row>
      <xdr:rowOff>57150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image" Target="../media/image2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33"/>
  <sheetViews>
    <sheetView topLeftCell="A20" workbookViewId="0">
      <selection activeCell="A13" sqref="A13:B18"/>
    </sheetView>
  </sheetViews>
  <sheetFormatPr defaultRowHeight="13.5"/>
  <cols>
    <col min="1" max="1" width="21.25" style="48" customWidth="1"/>
    <col min="2" max="3" width="9" style="48"/>
    <col min="4" max="4" width="10.125" style="48" customWidth="1"/>
    <col min="5" max="5" width="10.625" style="48" customWidth="1"/>
    <col min="6" max="6" width="9.75" style="48" customWidth="1"/>
    <col min="7" max="7" width="9.625" style="48" customWidth="1"/>
    <col min="8" max="8" width="9" style="48"/>
    <col min="9" max="9" width="13.125" style="48" customWidth="1"/>
    <col min="10" max="10" width="13.75" style="48" customWidth="1"/>
    <col min="11" max="16384" width="9" style="48"/>
  </cols>
  <sheetData>
    <row r="1" spans="1:8">
      <c r="A1" s="54" t="s">
        <v>121</v>
      </c>
      <c r="B1" s="55"/>
    </row>
    <row r="2" spans="1:8">
      <c r="A2" s="56" t="s">
        <v>122</v>
      </c>
      <c r="B2" s="57">
        <v>20000</v>
      </c>
      <c r="D2" s="49" t="s">
        <v>6</v>
      </c>
      <c r="E2" s="49" t="s">
        <v>8</v>
      </c>
      <c r="F2" s="49" t="s">
        <v>31</v>
      </c>
      <c r="G2" s="49" t="s">
        <v>2</v>
      </c>
      <c r="H2" s="49"/>
    </row>
    <row r="3" spans="1:8">
      <c r="A3" s="56" t="s">
        <v>123</v>
      </c>
      <c r="B3" s="57">
        <v>800</v>
      </c>
      <c r="D3" s="50"/>
      <c r="E3" s="51">
        <f>B2/B8*B3</f>
        <v>8000</v>
      </c>
      <c r="F3" s="51">
        <f>B8/2*B4*B5</f>
        <v>1500</v>
      </c>
      <c r="G3" s="51">
        <f>SUM(B9:B10)</f>
        <v>9500</v>
      </c>
    </row>
    <row r="4" spans="1:8">
      <c r="A4" s="56" t="s">
        <v>124</v>
      </c>
      <c r="B4" s="57">
        <v>30</v>
      </c>
      <c r="D4" s="51">
        <v>1000</v>
      </c>
      <c r="E4" s="51">
        <f t="dataTable" ref="E4:G13" dt2D="0" dtr="0" r1="B8"/>
        <v>16000</v>
      </c>
      <c r="F4" s="51">
        <v>750</v>
      </c>
      <c r="G4" s="51">
        <v>16750</v>
      </c>
    </row>
    <row r="5" spans="1:8" ht="14.25" thickBot="1">
      <c r="A5" s="58" t="s">
        <v>127</v>
      </c>
      <c r="B5" s="59">
        <v>0.05</v>
      </c>
      <c r="D5" s="51">
        <v>2000</v>
      </c>
      <c r="E5" s="51">
        <v>8000</v>
      </c>
      <c r="F5" s="51">
        <v>1500</v>
      </c>
      <c r="G5" s="51">
        <v>9500</v>
      </c>
    </row>
    <row r="6" spans="1:8">
      <c r="A6" s="60"/>
      <c r="B6" s="61"/>
      <c r="D6" s="51">
        <v>3000</v>
      </c>
      <c r="E6" s="51">
        <v>5333.3333333333339</v>
      </c>
      <c r="F6" s="51">
        <v>2250</v>
      </c>
      <c r="G6" s="51">
        <v>7583.3333333333339</v>
      </c>
    </row>
    <row r="7" spans="1:8">
      <c r="A7" s="62" t="s">
        <v>1</v>
      </c>
      <c r="B7" s="63"/>
      <c r="D7" s="51">
        <v>4000</v>
      </c>
      <c r="E7" s="51">
        <v>4000</v>
      </c>
      <c r="F7" s="51">
        <v>3000</v>
      </c>
      <c r="G7" s="51">
        <v>7000</v>
      </c>
    </row>
    <row r="8" spans="1:8">
      <c r="A8" s="64" t="s">
        <v>4</v>
      </c>
      <c r="B8" s="52">
        <v>2000</v>
      </c>
      <c r="D8" s="51">
        <v>5000</v>
      </c>
      <c r="E8" s="51">
        <v>3200</v>
      </c>
      <c r="F8" s="51">
        <v>3750</v>
      </c>
      <c r="G8" s="51">
        <v>6950</v>
      </c>
    </row>
    <row r="9" spans="1:8">
      <c r="A9" s="64" t="s">
        <v>7</v>
      </c>
      <c r="B9" s="65">
        <f>B2/B8*B3</f>
        <v>8000</v>
      </c>
      <c r="D9" s="51">
        <v>6000</v>
      </c>
      <c r="E9" s="51">
        <v>2666.666666666667</v>
      </c>
      <c r="F9" s="51">
        <v>4500</v>
      </c>
      <c r="G9" s="51">
        <v>7166.666666666667</v>
      </c>
    </row>
    <row r="10" spans="1:8">
      <c r="A10" s="64" t="s">
        <v>31</v>
      </c>
      <c r="B10" s="65">
        <f>B8/2*B4*B5</f>
        <v>1500</v>
      </c>
      <c r="D10" s="51">
        <v>7000</v>
      </c>
      <c r="E10" s="51">
        <v>2285.7142857142858</v>
      </c>
      <c r="F10" s="51">
        <v>5250</v>
      </c>
      <c r="G10" s="51">
        <v>7535.7142857142862</v>
      </c>
    </row>
    <row r="11" spans="1:8">
      <c r="A11" s="64" t="s">
        <v>9</v>
      </c>
      <c r="B11" s="65">
        <f>SUM(B9:B10)</f>
        <v>9500</v>
      </c>
      <c r="D11" s="51">
        <v>8000</v>
      </c>
      <c r="E11" s="51">
        <v>2000</v>
      </c>
      <c r="F11" s="51">
        <v>6000</v>
      </c>
      <c r="G11" s="51">
        <v>8000</v>
      </c>
    </row>
    <row r="12" spans="1:8" ht="14.25" thickBot="1">
      <c r="D12" s="51">
        <v>9000</v>
      </c>
      <c r="E12" s="51">
        <v>1777.7777777777778</v>
      </c>
      <c r="F12" s="51">
        <v>6750</v>
      </c>
      <c r="G12" s="51">
        <v>8527.7777777777774</v>
      </c>
    </row>
    <row r="13" spans="1:8">
      <c r="A13" s="54" t="s">
        <v>0</v>
      </c>
      <c r="B13" s="55"/>
      <c r="D13" s="51">
        <v>10000</v>
      </c>
      <c r="E13" s="51">
        <v>1600</v>
      </c>
      <c r="F13" s="51">
        <v>7500</v>
      </c>
      <c r="G13" s="51">
        <v>9100</v>
      </c>
    </row>
    <row r="14" spans="1:8">
      <c r="A14" s="56" t="s">
        <v>5</v>
      </c>
      <c r="B14" s="66">
        <f>SQRT(2*B2*B3/(B4*B5))</f>
        <v>4618.8021535170055</v>
      </c>
    </row>
    <row r="15" spans="1:8">
      <c r="A15" s="56" t="s">
        <v>125</v>
      </c>
      <c r="B15" s="66">
        <f>B2/B14</f>
        <v>4.3301270189221936</v>
      </c>
    </row>
    <row r="16" spans="1:8">
      <c r="A16" s="67" t="s">
        <v>3</v>
      </c>
      <c r="B16" s="68">
        <f>B3*B15</f>
        <v>3464.1016151377548</v>
      </c>
    </row>
    <row r="17" spans="1:2">
      <c r="A17" s="67" t="s">
        <v>130</v>
      </c>
      <c r="B17" s="68">
        <f>B14/2*B4*B5</f>
        <v>3464.1016151377539</v>
      </c>
    </row>
    <row r="18" spans="1:2" ht="14.25" thickBot="1">
      <c r="A18" s="58" t="s">
        <v>129</v>
      </c>
      <c r="B18" s="69">
        <f>SQRT(2*B2*B3*B4*B5)</f>
        <v>6928.2032302755088</v>
      </c>
    </row>
    <row r="21" spans="1:2">
      <c r="A21" s="48" t="s">
        <v>10</v>
      </c>
    </row>
    <row r="22" spans="1:2">
      <c r="A22" s="52">
        <v>2000</v>
      </c>
      <c r="B22" s="52">
        <v>8000</v>
      </c>
    </row>
    <row r="23" spans="1:2">
      <c r="A23" s="52">
        <v>2000</v>
      </c>
      <c r="B23" s="52">
        <v>1500</v>
      </c>
    </row>
    <row r="24" spans="1:2">
      <c r="A24" s="52">
        <v>2000</v>
      </c>
      <c r="B24" s="52">
        <v>9500</v>
      </c>
    </row>
    <row r="25" spans="1:2">
      <c r="A25" s="53">
        <v>2000</v>
      </c>
      <c r="B25" s="53">
        <v>0</v>
      </c>
    </row>
    <row r="26" spans="1:2">
      <c r="A26" s="53">
        <v>2000</v>
      </c>
      <c r="B26" s="53">
        <v>17000</v>
      </c>
    </row>
    <row r="28" spans="1:2">
      <c r="A28" s="48" t="s">
        <v>11</v>
      </c>
    </row>
    <row r="29" spans="1:2">
      <c r="A29" s="52">
        <v>4619</v>
      </c>
      <c r="B29" s="52">
        <v>3464</v>
      </c>
    </row>
    <row r="30" spans="1:2">
      <c r="A30" s="52">
        <v>4619</v>
      </c>
      <c r="B30" s="52">
        <v>3464</v>
      </c>
    </row>
    <row r="31" spans="1:2">
      <c r="A31" s="52">
        <v>4619</v>
      </c>
      <c r="B31" s="52">
        <v>6928</v>
      </c>
    </row>
    <row r="32" spans="1:2">
      <c r="A32" s="53">
        <v>4619</v>
      </c>
      <c r="B32" s="53">
        <v>0</v>
      </c>
    </row>
    <row r="33" spans="1:2">
      <c r="A33" s="53">
        <v>4619</v>
      </c>
      <c r="B33" s="53">
        <v>17000</v>
      </c>
    </row>
  </sheetData>
  <mergeCells count="3">
    <mergeCell ref="A1:B1"/>
    <mergeCell ref="A7:B7"/>
    <mergeCell ref="A13:B13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N28"/>
  <sheetViews>
    <sheetView workbookViewId="0">
      <selection activeCell="M39" sqref="M39"/>
    </sheetView>
  </sheetViews>
  <sheetFormatPr defaultRowHeight="13.5"/>
  <cols>
    <col min="1" max="1" width="22.5" style="48" customWidth="1"/>
    <col min="2" max="2" width="12.125" style="48" customWidth="1"/>
    <col min="3" max="3" width="9" style="48"/>
    <col min="4" max="4" width="8.625" style="48" customWidth="1"/>
    <col min="5" max="5" width="8.875" style="48" customWidth="1"/>
    <col min="6" max="14" width="8.625" style="48" customWidth="1"/>
    <col min="15" max="16384" width="9" style="48"/>
  </cols>
  <sheetData>
    <row r="1" spans="1:14" ht="14.25" thickBot="1">
      <c r="A1" s="70" t="s">
        <v>131</v>
      </c>
      <c r="B1" s="71"/>
    </row>
    <row r="2" spans="1:14">
      <c r="A2" s="72" t="s">
        <v>132</v>
      </c>
      <c r="B2" s="57">
        <v>20000</v>
      </c>
      <c r="D2" s="48" t="s">
        <v>14</v>
      </c>
      <c r="E2" s="48" t="s">
        <v>19</v>
      </c>
      <c r="F2" s="48" t="s">
        <v>18</v>
      </c>
      <c r="H2" s="61"/>
      <c r="I2" s="73"/>
      <c r="J2" s="61"/>
    </row>
    <row r="3" spans="1:14">
      <c r="A3" s="56" t="s">
        <v>133</v>
      </c>
      <c r="B3" s="57">
        <v>800</v>
      </c>
      <c r="E3" s="74">
        <f>SQRT(2*B2*B3/(B4*B5*(1-B7/B6)))</f>
        <v>2065.5911179772893</v>
      </c>
      <c r="F3" s="74">
        <f>B13</f>
        <v>15491.933384829668</v>
      </c>
    </row>
    <row r="4" spans="1:14">
      <c r="A4" s="56" t="s">
        <v>134</v>
      </c>
      <c r="B4" s="57">
        <v>300</v>
      </c>
      <c r="D4" s="48">
        <v>10000</v>
      </c>
      <c r="E4" s="74">
        <f t="dataTable" ref="E4:F8" dt2D="0" dtr="0" r1="B2" ca="1"/>
        <v>1460.593486680443</v>
      </c>
      <c r="F4" s="74">
        <v>10954.451150103323</v>
      </c>
    </row>
    <row r="5" spans="1:14">
      <c r="A5" s="56" t="s">
        <v>126</v>
      </c>
      <c r="B5" s="75">
        <v>0.05</v>
      </c>
      <c r="D5" s="48">
        <v>15000</v>
      </c>
      <c r="E5" s="74">
        <v>1788.8543819998317</v>
      </c>
      <c r="F5" s="74">
        <v>13416.407864998739</v>
      </c>
    </row>
    <row r="6" spans="1:14">
      <c r="A6" s="56" t="s">
        <v>12</v>
      </c>
      <c r="B6" s="76">
        <v>600</v>
      </c>
      <c r="D6" s="48">
        <v>20000</v>
      </c>
      <c r="E6" s="74">
        <v>2065.5911179772893</v>
      </c>
      <c r="F6" s="74">
        <v>15491.933384829668</v>
      </c>
    </row>
    <row r="7" spans="1:14" ht="14.25" thickBot="1">
      <c r="A7" s="58" t="s">
        <v>135</v>
      </c>
      <c r="B7" s="77">
        <v>300</v>
      </c>
      <c r="D7" s="48">
        <v>25000</v>
      </c>
      <c r="E7" s="74">
        <v>2309.4010767585028</v>
      </c>
      <c r="F7" s="74">
        <v>17320.508075688773</v>
      </c>
    </row>
    <row r="8" spans="1:14">
      <c r="B8" s="61"/>
      <c r="D8" s="48">
        <v>30000</v>
      </c>
      <c r="E8" s="74">
        <v>2529.8221281347037</v>
      </c>
      <c r="F8" s="74">
        <v>18973.665961010276</v>
      </c>
    </row>
    <row r="9" spans="1:14" ht="14.25" thickBot="1">
      <c r="B9" s="61"/>
      <c r="J9" s="78"/>
      <c r="K9" s="78"/>
    </row>
    <row r="10" spans="1:14">
      <c r="A10" s="54" t="s">
        <v>13</v>
      </c>
      <c r="B10" s="55"/>
      <c r="D10" s="51">
        <f>B20</f>
        <v>15500</v>
      </c>
      <c r="E10" s="51">
        <v>10000</v>
      </c>
      <c r="F10" s="51">
        <v>15000</v>
      </c>
      <c r="G10" s="51">
        <v>20000</v>
      </c>
      <c r="H10" s="51">
        <v>25000</v>
      </c>
      <c r="I10" s="51">
        <v>30000</v>
      </c>
      <c r="J10" s="78"/>
      <c r="K10" s="78" t="s">
        <v>20</v>
      </c>
      <c r="L10" s="48">
        <v>30000</v>
      </c>
    </row>
    <row r="11" spans="1:14">
      <c r="A11" s="56" t="s">
        <v>15</v>
      </c>
      <c r="B11" s="66">
        <f>SQRT(2*B2*B3/(B4*B5*(1-B7/B6)))</f>
        <v>2065.5911179772893</v>
      </c>
      <c r="D11" s="51">
        <v>1000</v>
      </c>
      <c r="E11" s="79">
        <f t="dataTable" ref="E11:I20" dt2D="1" dtr="1" r1="B2" r2="B17"/>
        <v>11750</v>
      </c>
      <c r="F11" s="79">
        <v>15750</v>
      </c>
      <c r="G11" s="79">
        <v>19750</v>
      </c>
      <c r="H11" s="79">
        <v>23750</v>
      </c>
      <c r="I11" s="79">
        <v>27750</v>
      </c>
      <c r="L11" s="80">
        <f t="array" ref="L11:L20">CHOOSE(MATCH(L10,E10:I10),E11:E20,F11:F20,G11:G20,H11:H20,I11:I20)</f>
        <v>27750</v>
      </c>
    </row>
    <row r="12" spans="1:14">
      <c r="A12" s="56" t="s">
        <v>136</v>
      </c>
      <c r="B12" s="66">
        <f>B2/B11</f>
        <v>9.6824583655185403</v>
      </c>
      <c r="D12" s="51">
        <v>1500</v>
      </c>
      <c r="E12" s="79">
        <v>10958.333333333334</v>
      </c>
      <c r="F12" s="79">
        <v>13625</v>
      </c>
      <c r="G12" s="79">
        <v>16291.666666666668</v>
      </c>
      <c r="H12" s="79">
        <v>18958.333333333336</v>
      </c>
      <c r="I12" s="79">
        <v>21625</v>
      </c>
      <c r="J12" s="61"/>
      <c r="K12" s="61"/>
      <c r="L12" s="80">
        <v>21625</v>
      </c>
      <c r="M12" s="61"/>
      <c r="N12" s="61"/>
    </row>
    <row r="13" spans="1:14" ht="14.25" thickBot="1">
      <c r="A13" s="58" t="s">
        <v>16</v>
      </c>
      <c r="B13" s="69">
        <f>SQRT(2*B2*B3*B4*B5*(1-B7/B6))</f>
        <v>15491.933384829668</v>
      </c>
      <c r="D13" s="51">
        <v>2000</v>
      </c>
      <c r="E13" s="81">
        <v>11500</v>
      </c>
      <c r="F13" s="79">
        <v>13500</v>
      </c>
      <c r="G13" s="79">
        <v>15500</v>
      </c>
      <c r="H13" s="79">
        <v>17500</v>
      </c>
      <c r="I13" s="79">
        <v>19500</v>
      </c>
      <c r="J13" s="82"/>
      <c r="K13" s="82"/>
      <c r="L13" s="83">
        <v>19500</v>
      </c>
      <c r="M13" s="84"/>
      <c r="N13" s="82"/>
    </row>
    <row r="14" spans="1:14">
      <c r="D14" s="51">
        <v>2500</v>
      </c>
      <c r="E14" s="79">
        <v>12575</v>
      </c>
      <c r="F14" s="79">
        <v>14175</v>
      </c>
      <c r="G14" s="79">
        <v>15775</v>
      </c>
      <c r="H14" s="79">
        <v>17375</v>
      </c>
      <c r="I14" s="79">
        <v>18975</v>
      </c>
      <c r="J14" s="82"/>
      <c r="K14" s="82"/>
      <c r="L14" s="83">
        <v>18975</v>
      </c>
      <c r="M14" s="84"/>
      <c r="N14" s="82"/>
    </row>
    <row r="15" spans="1:14">
      <c r="D15" s="51">
        <v>3000</v>
      </c>
      <c r="E15" s="79">
        <v>13916.666666666668</v>
      </c>
      <c r="F15" s="79">
        <v>15250</v>
      </c>
      <c r="G15" s="79">
        <v>16583.333333333336</v>
      </c>
      <c r="H15" s="79">
        <v>17916.666666666668</v>
      </c>
      <c r="I15" s="79">
        <v>19250</v>
      </c>
      <c r="J15" s="82"/>
      <c r="K15" s="82"/>
      <c r="L15" s="83">
        <v>19250</v>
      </c>
      <c r="M15" s="84"/>
      <c r="N15" s="82"/>
    </row>
    <row r="16" spans="1:14">
      <c r="A16" s="62" t="s">
        <v>1</v>
      </c>
      <c r="B16" s="63"/>
      <c r="D16" s="51">
        <v>3500</v>
      </c>
      <c r="E16" s="79">
        <v>15410.714285714286</v>
      </c>
      <c r="F16" s="79">
        <v>16553.571428571428</v>
      </c>
      <c r="G16" s="79">
        <v>17696.428571428572</v>
      </c>
      <c r="H16" s="79">
        <v>18839.285714285714</v>
      </c>
      <c r="I16" s="79">
        <v>19982.142857142855</v>
      </c>
      <c r="J16" s="82"/>
      <c r="K16" s="82"/>
      <c r="L16" s="83">
        <v>19982.142857142855</v>
      </c>
      <c r="M16" s="84"/>
      <c r="N16" s="82"/>
    </row>
    <row r="17" spans="1:14">
      <c r="A17" s="64" t="s">
        <v>17</v>
      </c>
      <c r="B17" s="52">
        <v>2000</v>
      </c>
      <c r="D17" s="51">
        <v>4000</v>
      </c>
      <c r="E17" s="79">
        <v>17000</v>
      </c>
      <c r="F17" s="79">
        <v>18000</v>
      </c>
      <c r="G17" s="79">
        <v>19000</v>
      </c>
      <c r="H17" s="79">
        <v>20000</v>
      </c>
      <c r="I17" s="79">
        <v>21000</v>
      </c>
      <c r="J17" s="82"/>
      <c r="K17" s="82"/>
      <c r="L17" s="83">
        <v>21000</v>
      </c>
      <c r="M17" s="84"/>
      <c r="N17" s="82"/>
    </row>
    <row r="18" spans="1:14">
      <c r="A18" s="64" t="s">
        <v>7</v>
      </c>
      <c r="B18" s="65">
        <f>B2/B17*B3</f>
        <v>8000</v>
      </c>
      <c r="D18" s="51">
        <v>4500</v>
      </c>
      <c r="E18" s="79">
        <v>18652.777777777777</v>
      </c>
      <c r="F18" s="79">
        <v>19541.666666666668</v>
      </c>
      <c r="G18" s="79">
        <v>20430.555555555555</v>
      </c>
      <c r="H18" s="79">
        <v>21319.444444444445</v>
      </c>
      <c r="I18" s="79">
        <v>22208.333333333336</v>
      </c>
      <c r="L18" s="80">
        <v>22208.333333333336</v>
      </c>
    </row>
    <row r="19" spans="1:14">
      <c r="A19" s="64" t="s">
        <v>128</v>
      </c>
      <c r="B19" s="65">
        <f>B17/2*B4*B5*(1-B7/B6)</f>
        <v>7500</v>
      </c>
      <c r="D19" s="51">
        <v>5000</v>
      </c>
      <c r="E19" s="79">
        <v>20350</v>
      </c>
      <c r="F19" s="79">
        <v>21150</v>
      </c>
      <c r="G19" s="79">
        <v>21950</v>
      </c>
      <c r="H19" s="79">
        <v>22750</v>
      </c>
      <c r="I19" s="79">
        <v>23550</v>
      </c>
      <c r="L19" s="80">
        <v>23550</v>
      </c>
    </row>
    <row r="20" spans="1:14">
      <c r="A20" s="64" t="s">
        <v>9</v>
      </c>
      <c r="B20" s="65">
        <f>SUM(B18:B19)</f>
        <v>15500</v>
      </c>
      <c r="D20" s="51">
        <v>5500</v>
      </c>
      <c r="E20" s="79">
        <v>22079.545454545456</v>
      </c>
      <c r="F20" s="79">
        <v>22806.81818181818</v>
      </c>
      <c r="G20" s="79">
        <v>23534.090909090908</v>
      </c>
      <c r="H20" s="79">
        <v>24261.363636363636</v>
      </c>
      <c r="I20" s="79">
        <v>24988.636363636364</v>
      </c>
      <c r="L20" s="80">
        <v>24988.636363636364</v>
      </c>
    </row>
    <row r="21" spans="1:14">
      <c r="D21" s="50"/>
      <c r="E21" s="85"/>
      <c r="F21" s="86"/>
      <c r="G21" s="50"/>
      <c r="H21" s="50"/>
      <c r="I21" s="50"/>
    </row>
    <row r="22" spans="1:14">
      <c r="D22" s="50"/>
      <c r="E22" s="50"/>
      <c r="F22" s="50"/>
      <c r="G22" s="50"/>
      <c r="H22" s="50"/>
      <c r="I22" s="50"/>
    </row>
    <row r="23" spans="1:14">
      <c r="D23" s="50"/>
      <c r="E23" s="50"/>
      <c r="F23" s="50"/>
      <c r="G23" s="50"/>
      <c r="H23" s="50"/>
      <c r="I23" s="50"/>
    </row>
    <row r="24" spans="1:14">
      <c r="D24" s="50"/>
      <c r="E24" s="50"/>
      <c r="F24" s="50"/>
      <c r="G24" s="50"/>
      <c r="H24" s="50"/>
      <c r="I24" s="50"/>
    </row>
    <row r="25" spans="1:14">
      <c r="A25" s="74"/>
      <c r="D25" s="50"/>
      <c r="E25" s="50"/>
      <c r="F25" s="50"/>
      <c r="G25" s="50"/>
      <c r="H25" s="50"/>
      <c r="I25" s="50"/>
    </row>
    <row r="26" spans="1:14">
      <c r="D26" s="50"/>
      <c r="E26" s="50"/>
      <c r="F26" s="50"/>
      <c r="G26" s="50"/>
      <c r="H26" s="50"/>
      <c r="I26" s="50"/>
    </row>
    <row r="27" spans="1:14">
      <c r="C27" s="78"/>
      <c r="D27" s="50"/>
      <c r="E27" s="50"/>
      <c r="F27" s="50"/>
      <c r="G27" s="50"/>
      <c r="H27" s="50"/>
      <c r="I27" s="50"/>
    </row>
    <row r="28" spans="1:14">
      <c r="D28" s="50"/>
      <c r="E28" s="50"/>
      <c r="F28" s="50"/>
      <c r="G28" s="50"/>
      <c r="H28" s="50"/>
      <c r="I28" s="50"/>
    </row>
  </sheetData>
  <mergeCells count="3">
    <mergeCell ref="A1:B1"/>
    <mergeCell ref="A10:B10"/>
    <mergeCell ref="A16:B16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TextBox1">
          <controlPr defaultSize="0" autoLine="0" linkedCell="L10" r:id="rId5">
            <anchor moveWithCells="1">
              <from>
                <xdr:col>7</xdr:col>
                <xdr:colOff>123825</xdr:colOff>
                <xdr:row>22</xdr:row>
                <xdr:rowOff>9525</xdr:rowOff>
              </from>
              <to>
                <xdr:col>8</xdr:col>
                <xdr:colOff>9525</xdr:colOff>
                <xdr:row>23</xdr:row>
                <xdr:rowOff>47625</xdr:rowOff>
              </to>
            </anchor>
          </controlPr>
        </control>
      </mc:Choice>
      <mc:Fallback>
        <control shapeId="2049" r:id="rId4" name="TextBox1"/>
      </mc:Fallback>
    </mc:AlternateContent>
    <mc:AlternateContent xmlns:mc="http://schemas.openxmlformats.org/markup-compatibility/2006">
      <mc:Choice Requires="x14">
        <control shapeId="2052" r:id="rId6" name="Label 4">
          <controlPr defaultSize="0" autoFill="0" autoLine="0" autoPict="0">
            <anchor moveWithCells="1" sizeWithCells="1">
              <from>
                <xdr:col>6</xdr:col>
                <xdr:colOff>219075</xdr:colOff>
                <xdr:row>22</xdr:row>
                <xdr:rowOff>9525</xdr:rowOff>
              </from>
              <to>
                <xdr:col>7</xdr:col>
                <xdr:colOff>114300</xdr:colOff>
                <xdr:row>23</xdr:row>
                <xdr:rowOff>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2053" r:id="rId7" name="Spinner 5">
          <controlPr defaultSize="0" autoPict="0">
            <anchor moveWithCells="1" sizeWithCells="1">
              <from>
                <xdr:col>8</xdr:col>
                <xdr:colOff>19050</xdr:colOff>
                <xdr:row>22</xdr:row>
                <xdr:rowOff>0</xdr:rowOff>
              </from>
              <to>
                <xdr:col>8</xdr:col>
                <xdr:colOff>219075</xdr:colOff>
                <xdr:row>23</xdr:row>
                <xdr:rowOff>19050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3"/>
  <sheetViews>
    <sheetView workbookViewId="0">
      <selection activeCell="J26" sqref="J26"/>
    </sheetView>
  </sheetViews>
  <sheetFormatPr defaultRowHeight="13.5"/>
  <cols>
    <col min="1" max="1" width="21.125" style="48" customWidth="1"/>
    <col min="2" max="2" width="11" style="48" customWidth="1"/>
    <col min="3" max="3" width="10.875" style="48" customWidth="1"/>
    <col min="4" max="16384" width="9" style="48"/>
  </cols>
  <sheetData>
    <row r="1" spans="1:7">
      <c r="A1" s="34" t="s">
        <v>22</v>
      </c>
      <c r="B1" s="34"/>
    </row>
    <row r="2" spans="1:7">
      <c r="A2" s="87" t="s">
        <v>119</v>
      </c>
      <c r="B2" s="88">
        <v>20000</v>
      </c>
      <c r="E2" s="78" t="s">
        <v>137</v>
      </c>
    </row>
    <row r="3" spans="1:7">
      <c r="A3" s="87" t="s">
        <v>120</v>
      </c>
      <c r="B3" s="88">
        <v>800</v>
      </c>
      <c r="F3" s="89">
        <f>B8</f>
        <v>2385.1391759997755</v>
      </c>
      <c r="G3" s="89">
        <f>B9</f>
        <v>13416.407864998739</v>
      </c>
    </row>
    <row r="4" spans="1:7">
      <c r="A4" s="87" t="s">
        <v>138</v>
      </c>
      <c r="B4" s="88">
        <v>15</v>
      </c>
      <c r="E4" s="52">
        <v>6</v>
      </c>
      <c r="F4" s="90">
        <f t="dataTable" ref="F4:G13" dt2D="0" dtr="0" r1="B5"/>
        <v>2732.5202042558931</v>
      </c>
      <c r="G4" s="90">
        <v>11710.800875382398</v>
      </c>
    </row>
    <row r="5" spans="1:7">
      <c r="A5" s="87" t="s">
        <v>21</v>
      </c>
      <c r="B5" s="88">
        <v>9</v>
      </c>
      <c r="E5" s="52">
        <v>7</v>
      </c>
      <c r="F5" s="90">
        <v>2589.3554998805985</v>
      </c>
      <c r="G5" s="90">
        <v>12358.287613066494</v>
      </c>
    </row>
    <row r="6" spans="1:7">
      <c r="E6" s="52">
        <v>8</v>
      </c>
      <c r="F6" s="90">
        <v>2476.5567494675615</v>
      </c>
      <c r="G6" s="90">
        <v>12921.165649395973</v>
      </c>
    </row>
    <row r="7" spans="1:7">
      <c r="B7" s="89" t="s">
        <v>23</v>
      </c>
      <c r="C7" s="89" t="s">
        <v>24</v>
      </c>
      <c r="E7" s="52">
        <v>9</v>
      </c>
      <c r="F7" s="90">
        <v>2385.1391759997755</v>
      </c>
      <c r="G7" s="90">
        <v>13416.407864998739</v>
      </c>
    </row>
    <row r="8" spans="1:7">
      <c r="A8" s="87" t="s">
        <v>139</v>
      </c>
      <c r="B8" s="89">
        <f>SQRT(2*B2*B3/B4*(B5+B4)/B5)</f>
        <v>2385.1391759997755</v>
      </c>
      <c r="C8" s="89">
        <f>SQRT(2*B2*B3/B4)</f>
        <v>1460.593486680443</v>
      </c>
      <c r="E8" s="52">
        <v>10</v>
      </c>
      <c r="F8" s="90">
        <v>2309.4010767585032</v>
      </c>
      <c r="G8" s="90">
        <v>13856.406460551018</v>
      </c>
    </row>
    <row r="9" spans="1:7">
      <c r="A9" s="87" t="s">
        <v>140</v>
      </c>
      <c r="B9" s="89">
        <f>SQRT(2*B2*B3*B4*B5/(B5+B4))</f>
        <v>13416.407864998739</v>
      </c>
      <c r="C9" s="89">
        <f>SQRT(2*B2*B3*B4)</f>
        <v>21908.902300206646</v>
      </c>
      <c r="E9" s="52">
        <v>11</v>
      </c>
      <c r="F9" s="90">
        <v>2245.5342888551586</v>
      </c>
      <c r="G9" s="90">
        <v>14250.506063888506</v>
      </c>
    </row>
    <row r="10" spans="1:7">
      <c r="E10" s="52">
        <v>12</v>
      </c>
      <c r="F10" s="90">
        <v>2190.8902300206646</v>
      </c>
      <c r="G10" s="90">
        <v>14605.934866804429</v>
      </c>
    </row>
    <row r="11" spans="1:7">
      <c r="E11" s="52">
        <v>13</v>
      </c>
      <c r="F11" s="90">
        <v>2143.5652065826675</v>
      </c>
      <c r="G11" s="90">
        <v>14928.400545843579</v>
      </c>
    </row>
    <row r="12" spans="1:7">
      <c r="E12" s="52">
        <v>14</v>
      </c>
      <c r="F12" s="90">
        <v>2102.1530912489743</v>
      </c>
      <c r="G12" s="90">
        <v>15222.487902147746</v>
      </c>
    </row>
    <row r="13" spans="1:7">
      <c r="E13" s="52">
        <v>15</v>
      </c>
      <c r="F13" s="90">
        <v>2065.5911179772893</v>
      </c>
      <c r="G13" s="90">
        <v>15491.933384829668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34"/>
  <sheetViews>
    <sheetView workbookViewId="0">
      <selection activeCell="K40" sqref="K40"/>
    </sheetView>
  </sheetViews>
  <sheetFormatPr defaultRowHeight="13.5"/>
  <cols>
    <col min="1" max="1" width="21.375" style="48" customWidth="1"/>
    <col min="2" max="2" width="13.25" style="48" customWidth="1"/>
    <col min="3" max="5" width="9" style="48" customWidth="1"/>
    <col min="6" max="6" width="9" style="48"/>
    <col min="7" max="7" width="11.25" style="48" customWidth="1"/>
    <col min="8" max="8" width="10.875" style="48" customWidth="1"/>
    <col min="9" max="16384" width="9" style="48"/>
  </cols>
  <sheetData>
    <row r="1" spans="1:6">
      <c r="A1" s="34" t="s">
        <v>22</v>
      </c>
      <c r="B1" s="34"/>
    </row>
    <row r="2" spans="1:6">
      <c r="A2" s="87" t="s">
        <v>122</v>
      </c>
      <c r="B2" s="88">
        <v>20000</v>
      </c>
    </row>
    <row r="3" spans="1:6">
      <c r="A3" s="87" t="s">
        <v>123</v>
      </c>
      <c r="B3" s="88">
        <v>800</v>
      </c>
    </row>
    <row r="4" spans="1:6">
      <c r="A4" s="87" t="s">
        <v>141</v>
      </c>
      <c r="B4" s="88">
        <v>15</v>
      </c>
    </row>
    <row r="5" spans="1:6">
      <c r="A5" s="87" t="s">
        <v>25</v>
      </c>
      <c r="B5" s="88">
        <v>5</v>
      </c>
    </row>
    <row r="6" spans="1:6">
      <c r="A6" s="92" t="s">
        <v>142</v>
      </c>
      <c r="B6" s="93">
        <v>2000</v>
      </c>
      <c r="E6" s="48" t="s">
        <v>39</v>
      </c>
    </row>
    <row r="7" spans="1:6">
      <c r="A7" s="92" t="s">
        <v>26</v>
      </c>
      <c r="B7" s="94">
        <v>0.5</v>
      </c>
      <c r="E7" s="52"/>
      <c r="F7" s="89">
        <f>B15</f>
        <v>113000</v>
      </c>
    </row>
    <row r="8" spans="1:6">
      <c r="E8" s="52">
        <v>400</v>
      </c>
      <c r="F8" s="96">
        <f t="dataTable" ref="F8:F26" dt2D="0" dtr="0" r1="B10"/>
        <v>143000</v>
      </c>
    </row>
    <row r="9" spans="1:6">
      <c r="A9" s="34" t="s">
        <v>28</v>
      </c>
      <c r="B9" s="34"/>
      <c r="E9" s="52">
        <v>600</v>
      </c>
      <c r="F9" s="96">
        <v>131166.66666666666</v>
      </c>
    </row>
    <row r="10" spans="1:6">
      <c r="A10" s="87" t="s">
        <v>4</v>
      </c>
      <c r="B10" s="88">
        <v>2000</v>
      </c>
      <c r="E10" s="52">
        <v>800</v>
      </c>
      <c r="F10" s="96">
        <v>126000</v>
      </c>
    </row>
    <row r="11" spans="1:6">
      <c r="A11" s="87" t="s">
        <v>27</v>
      </c>
      <c r="B11" s="95">
        <f>IF(B10&gt;=B6,B7,0)</f>
        <v>0.5</v>
      </c>
      <c r="E11" s="52">
        <v>1000</v>
      </c>
      <c r="F11" s="96">
        <v>123500</v>
      </c>
    </row>
    <row r="12" spans="1:6">
      <c r="A12" s="64" t="s">
        <v>30</v>
      </c>
      <c r="B12" s="88">
        <f>B2/B10*B3</f>
        <v>8000</v>
      </c>
      <c r="E12" s="52">
        <v>1200</v>
      </c>
      <c r="F12" s="96">
        <v>122333.33333333334</v>
      </c>
    </row>
    <row r="13" spans="1:6">
      <c r="A13" s="64" t="s">
        <v>31</v>
      </c>
      <c r="B13" s="88">
        <f>B10/2*B4</f>
        <v>15000</v>
      </c>
      <c r="E13" s="52">
        <v>1400</v>
      </c>
      <c r="F13" s="96">
        <v>121928.57142857142</v>
      </c>
    </row>
    <row r="14" spans="1:6">
      <c r="A14" s="64" t="s">
        <v>32</v>
      </c>
      <c r="B14" s="88">
        <f>B2*(B5-B11)</f>
        <v>90000</v>
      </c>
      <c r="E14" s="52">
        <v>1600</v>
      </c>
      <c r="F14" s="96">
        <v>122000</v>
      </c>
    </row>
    <row r="15" spans="1:6">
      <c r="A15" s="64" t="s">
        <v>29</v>
      </c>
      <c r="B15" s="88">
        <f>SUM(B12:B14)</f>
        <v>113000</v>
      </c>
      <c r="E15" s="52">
        <v>1800</v>
      </c>
      <c r="F15" s="96">
        <v>122388.88888888889</v>
      </c>
    </row>
    <row r="16" spans="1:6">
      <c r="E16" s="89">
        <f>2000-0.001</f>
        <v>1999.999</v>
      </c>
      <c r="F16" s="96">
        <v>122999.996500002</v>
      </c>
    </row>
    <row r="17" spans="1:8">
      <c r="A17" s="34" t="s">
        <v>33</v>
      </c>
      <c r="B17" s="34"/>
      <c r="E17" s="52">
        <v>2000</v>
      </c>
      <c r="F17" s="96">
        <v>113000</v>
      </c>
    </row>
    <row r="18" spans="1:8">
      <c r="A18" s="87" t="s">
        <v>34</v>
      </c>
      <c r="B18" s="88">
        <f>SQRT(2*B2*B3/B4)</f>
        <v>1460.593486680443</v>
      </c>
      <c r="E18" s="52">
        <v>2200</v>
      </c>
      <c r="F18" s="96">
        <v>113772.72727272726</v>
      </c>
    </row>
    <row r="19" spans="1:8">
      <c r="A19" s="87" t="s">
        <v>35</v>
      </c>
      <c r="B19" s="88">
        <f>B2/B18*B3</f>
        <v>10954.451150103323</v>
      </c>
      <c r="E19" s="52">
        <v>2400</v>
      </c>
      <c r="F19" s="96">
        <v>114666.66666666667</v>
      </c>
    </row>
    <row r="20" spans="1:8">
      <c r="A20" s="87" t="s">
        <v>36</v>
      </c>
      <c r="B20" s="88">
        <f>B18/2*B4</f>
        <v>10954.451150103323</v>
      </c>
      <c r="E20" s="52">
        <v>2600</v>
      </c>
      <c r="F20" s="96">
        <v>115653.84615384616</v>
      </c>
    </row>
    <row r="21" spans="1:8">
      <c r="A21" s="87" t="s">
        <v>37</v>
      </c>
      <c r="B21" s="88">
        <f>B2*B5</f>
        <v>100000</v>
      </c>
      <c r="E21" s="52">
        <v>2800</v>
      </c>
      <c r="F21" s="96">
        <v>116714.28571428571</v>
      </c>
    </row>
    <row r="22" spans="1:8">
      <c r="A22" s="87" t="s">
        <v>38</v>
      </c>
      <c r="B22" s="88">
        <f>B19+B20+B21</f>
        <v>121908.90230020665</v>
      </c>
      <c r="E22" s="52">
        <v>3000</v>
      </c>
      <c r="F22" s="96">
        <v>117833.33333333334</v>
      </c>
    </row>
    <row r="23" spans="1:8">
      <c r="E23" s="52">
        <v>3200</v>
      </c>
      <c r="F23" s="96">
        <v>119000</v>
      </c>
    </row>
    <row r="24" spans="1:8">
      <c r="E24" s="52">
        <v>3400</v>
      </c>
      <c r="F24" s="96">
        <v>120205.88235294117</v>
      </c>
    </row>
    <row r="25" spans="1:8">
      <c r="E25" s="52">
        <v>3600</v>
      </c>
      <c r="F25" s="96">
        <v>121444.44444444444</v>
      </c>
    </row>
    <row r="26" spans="1:8">
      <c r="E26" s="52">
        <v>3800</v>
      </c>
      <c r="F26" s="96">
        <v>122710.52631578947</v>
      </c>
    </row>
    <row r="27" spans="1:8">
      <c r="F27" s="91"/>
    </row>
    <row r="28" spans="1:8">
      <c r="D28" s="78" t="s">
        <v>40</v>
      </c>
      <c r="F28" s="91"/>
      <c r="G28" s="78" t="s">
        <v>42</v>
      </c>
    </row>
    <row r="29" spans="1:8">
      <c r="D29" s="52">
        <f>IF(B15&lt;B22,B10,B18)</f>
        <v>2000</v>
      </c>
      <c r="E29" s="52">
        <f>IF(B15&lt;B22,B15,B22)</f>
        <v>113000</v>
      </c>
      <c r="F29" s="91"/>
      <c r="G29" s="52">
        <f>IF(B15&lt;B22,B10,B18)</f>
        <v>2000</v>
      </c>
      <c r="H29" s="52">
        <v>110000</v>
      </c>
    </row>
    <row r="30" spans="1:8">
      <c r="D30" s="52">
        <v>0</v>
      </c>
      <c r="E30" s="52">
        <f>E29</f>
        <v>113000</v>
      </c>
      <c r="G30" s="52">
        <f>G29</f>
        <v>2000</v>
      </c>
      <c r="H30" s="52">
        <f>IF(B15&lt;B22,B15,B22)</f>
        <v>113000</v>
      </c>
    </row>
    <row r="32" spans="1:8">
      <c r="D32" s="78" t="s">
        <v>41</v>
      </c>
      <c r="G32" s="78" t="s">
        <v>43</v>
      </c>
    </row>
    <row r="33" spans="4:8">
      <c r="D33" s="89">
        <f>IF(B15&lt;B22,B18,B10)</f>
        <v>1460.593486680443</v>
      </c>
      <c r="E33" s="89">
        <f>IF(B15&lt;B22,B22,B15)</f>
        <v>121908.90230020665</v>
      </c>
      <c r="G33" s="51">
        <f>IF(B15&lt;B22,B18,B10)</f>
        <v>1460.593486680443</v>
      </c>
      <c r="H33" s="51">
        <v>110000</v>
      </c>
    </row>
    <row r="34" spans="4:8">
      <c r="D34" s="89">
        <v>0</v>
      </c>
      <c r="E34" s="89">
        <f>E33</f>
        <v>121908.90230020665</v>
      </c>
      <c r="G34" s="51">
        <f>G33</f>
        <v>1460.593486680443</v>
      </c>
      <c r="H34" s="51">
        <f>IF(B15&lt;B22,B22,B15)</f>
        <v>121908.90230020665</v>
      </c>
    </row>
  </sheetData>
  <mergeCells count="3">
    <mergeCell ref="A1:B1"/>
    <mergeCell ref="A9:B9"/>
    <mergeCell ref="A17:B1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25"/>
  <sheetViews>
    <sheetView topLeftCell="B1" workbookViewId="0">
      <selection activeCell="M22" sqref="M22"/>
    </sheetView>
  </sheetViews>
  <sheetFormatPr defaultRowHeight="13.5"/>
  <cols>
    <col min="1" max="1" width="22.25" style="48" customWidth="1"/>
    <col min="2" max="2" width="13.125" style="48" customWidth="1"/>
    <col min="3" max="3" width="12.875" style="48" customWidth="1"/>
    <col min="4" max="4" width="13.25" style="48" customWidth="1"/>
    <col min="5" max="5" width="15.625" style="48" customWidth="1"/>
    <col min="6" max="6" width="9.5" style="48" bestFit="1" customWidth="1"/>
    <col min="7" max="7" width="11.25" style="48" customWidth="1"/>
    <col min="8" max="11" width="9" style="48"/>
    <col min="12" max="12" width="8.375" style="48" customWidth="1"/>
    <col min="13" max="13" width="16.75" style="48" customWidth="1"/>
    <col min="14" max="16384" width="9" style="48"/>
  </cols>
  <sheetData>
    <row r="1" spans="1:13">
      <c r="A1" s="54" t="s">
        <v>22</v>
      </c>
      <c r="B1" s="55"/>
      <c r="D1" s="35" t="s">
        <v>65</v>
      </c>
      <c r="E1" s="44"/>
      <c r="I1" s="48" t="s">
        <v>64</v>
      </c>
      <c r="J1" s="48" t="s">
        <v>66</v>
      </c>
    </row>
    <row r="2" spans="1:13">
      <c r="A2" s="121" t="s">
        <v>143</v>
      </c>
      <c r="B2" s="122">
        <v>20000</v>
      </c>
      <c r="D2" s="98" t="s">
        <v>144</v>
      </c>
      <c r="E2" s="57">
        <v>5000</v>
      </c>
      <c r="I2" s="91"/>
      <c r="J2" s="80">
        <f>E7</f>
        <v>166200</v>
      </c>
      <c r="L2" s="12" t="s">
        <v>67</v>
      </c>
      <c r="M2" s="48">
        <v>4000</v>
      </c>
    </row>
    <row r="3" spans="1:13">
      <c r="A3" s="121" t="s">
        <v>145</v>
      </c>
      <c r="B3" s="122">
        <v>800</v>
      </c>
      <c r="D3" s="98" t="s">
        <v>146</v>
      </c>
      <c r="E3" s="57">
        <f>IF(E2&lt;A8,10,(IF(E2&lt;A9,9,IF(E2&lt;A10,8,IF(E2&lt;A11,7,6)))))</f>
        <v>8</v>
      </c>
      <c r="I3" s="80">
        <v>1000</v>
      </c>
      <c r="J3" s="97">
        <f t="dataTable" ref="J3:J25" dt2D="0" dtr="0" r1="E2"/>
        <v>216750</v>
      </c>
    </row>
    <row r="4" spans="1:13" ht="14.25" thickBot="1">
      <c r="A4" s="123" t="s">
        <v>44</v>
      </c>
      <c r="B4" s="124">
        <v>0.15</v>
      </c>
      <c r="D4" s="98" t="s">
        <v>63</v>
      </c>
      <c r="E4" s="66">
        <f>B2/E2*B3</f>
        <v>3200</v>
      </c>
      <c r="I4" s="80">
        <v>1500</v>
      </c>
      <c r="J4" s="97">
        <v>211791.66666666666</v>
      </c>
      <c r="L4" s="3" t="s">
        <v>68</v>
      </c>
    </row>
    <row r="5" spans="1:13" ht="14.25" thickBot="1">
      <c r="D5" s="98" t="s">
        <v>60</v>
      </c>
      <c r="E5" s="57">
        <f>E2/2*E3*B4</f>
        <v>3000</v>
      </c>
      <c r="I5" s="80">
        <v>2000</v>
      </c>
      <c r="J5" s="97">
        <v>189350</v>
      </c>
      <c r="L5" s="52">
        <f>M2</f>
        <v>4000</v>
      </c>
      <c r="M5" s="52">
        <v>100000</v>
      </c>
    </row>
    <row r="6" spans="1:13">
      <c r="A6" s="125" t="s">
        <v>147</v>
      </c>
      <c r="B6" s="126" t="s">
        <v>45</v>
      </c>
      <c r="D6" s="98" t="s">
        <v>61</v>
      </c>
      <c r="E6" s="57">
        <f>B2*E3</f>
        <v>160000</v>
      </c>
      <c r="I6" s="80">
        <v>2500</v>
      </c>
      <c r="J6" s="97">
        <v>188087.5</v>
      </c>
      <c r="L6" s="52">
        <f>M2</f>
        <v>4000</v>
      </c>
      <c r="M6" s="52">
        <v>210000</v>
      </c>
    </row>
    <row r="7" spans="1:13" ht="14.25" thickBot="1">
      <c r="A7" s="127">
        <v>1</v>
      </c>
      <c r="B7" s="122">
        <v>10</v>
      </c>
      <c r="D7" s="99" t="s">
        <v>62</v>
      </c>
      <c r="E7" s="69">
        <f>E4+E5+E6</f>
        <v>166200</v>
      </c>
      <c r="I7" s="80">
        <v>3000</v>
      </c>
      <c r="J7" s="97">
        <v>187358.33333333334</v>
      </c>
    </row>
    <row r="8" spans="1:13">
      <c r="A8" s="127">
        <v>2000</v>
      </c>
      <c r="B8" s="122">
        <v>9</v>
      </c>
      <c r="I8" s="80">
        <v>3500</v>
      </c>
      <c r="J8" s="97">
        <v>186933.92857142858</v>
      </c>
      <c r="L8" s="3" t="s">
        <v>69</v>
      </c>
    </row>
    <row r="9" spans="1:13">
      <c r="A9" s="127">
        <v>4000</v>
      </c>
      <c r="B9" s="122">
        <v>8</v>
      </c>
      <c r="I9" s="80">
        <v>4000</v>
      </c>
      <c r="J9" s="97">
        <v>166400</v>
      </c>
      <c r="L9" s="52">
        <f>M2</f>
        <v>4000</v>
      </c>
      <c r="M9" s="89">
        <f>INDEX(J3:J25,MATCH(M2,I3:I25,0),0)</f>
        <v>166400</v>
      </c>
    </row>
    <row r="10" spans="1:13">
      <c r="A10" s="127">
        <v>6000</v>
      </c>
      <c r="B10" s="122">
        <v>7</v>
      </c>
      <c r="I10" s="80">
        <v>4500</v>
      </c>
      <c r="J10" s="97">
        <v>166255.55555555556</v>
      </c>
    </row>
    <row r="11" spans="1:13" ht="14.25" thickBot="1">
      <c r="A11" s="128">
        <v>8000</v>
      </c>
      <c r="B11" s="129">
        <v>6</v>
      </c>
      <c r="I11" s="80">
        <v>5000</v>
      </c>
      <c r="J11" s="97">
        <v>166200</v>
      </c>
    </row>
    <row r="12" spans="1:13" ht="14.25" thickBot="1">
      <c r="I12" s="80">
        <v>5500</v>
      </c>
      <c r="J12" s="97">
        <v>166209.09090909091</v>
      </c>
    </row>
    <row r="13" spans="1:13">
      <c r="B13" s="35" t="s">
        <v>54</v>
      </c>
      <c r="C13" s="36"/>
      <c r="D13" s="37"/>
      <c r="E13" s="38" t="s">
        <v>59</v>
      </c>
      <c r="F13" s="40" t="s">
        <v>148</v>
      </c>
      <c r="G13" s="42" t="s">
        <v>58</v>
      </c>
      <c r="I13" s="80">
        <v>6000</v>
      </c>
      <c r="J13" s="97">
        <v>145816.66666666666</v>
      </c>
    </row>
    <row r="14" spans="1:13">
      <c r="A14" s="7" t="s">
        <v>56</v>
      </c>
      <c r="B14" s="6" t="s">
        <v>52</v>
      </c>
      <c r="C14" s="5" t="s">
        <v>53</v>
      </c>
      <c r="D14" s="11" t="s">
        <v>57</v>
      </c>
      <c r="E14" s="39"/>
      <c r="F14" s="41"/>
      <c r="G14" s="43"/>
      <c r="I14" s="80">
        <v>6500</v>
      </c>
      <c r="J14" s="97">
        <v>145874.03846153847</v>
      </c>
    </row>
    <row r="15" spans="1:13">
      <c r="A15" s="100" t="s">
        <v>46</v>
      </c>
      <c r="B15" s="101">
        <f>SQRT(2*$B$2*$B$3/(B7*$B$4))</f>
        <v>4618.8021535170055</v>
      </c>
      <c r="C15" s="102" t="str">
        <f>IF(AND(B15&gt;=A7,B15&lt;A8),"有效","无效")</f>
        <v>无效</v>
      </c>
      <c r="D15" s="103" t="str">
        <f>IF(C15="有效",$B$2*B7+$B$2*$B$3/B15+B7*$B$4*B15/2,"无效")</f>
        <v>无效</v>
      </c>
      <c r="E15" s="104">
        <f>$B$2*B7+$B$2*$B$3/A7+B7*$B$4*A7/2</f>
        <v>16200000.75</v>
      </c>
      <c r="F15" s="105">
        <f>IF(C15="有效",MIN(D15,E15),E15)</f>
        <v>16200000.75</v>
      </c>
      <c r="G15" s="106">
        <f>IF(C15="有效",B15,A7)</f>
        <v>1</v>
      </c>
      <c r="I15" s="80">
        <v>7000</v>
      </c>
      <c r="J15" s="97">
        <v>145960.71428571429</v>
      </c>
    </row>
    <row r="16" spans="1:13">
      <c r="A16" s="100" t="s">
        <v>47</v>
      </c>
      <c r="B16" s="101">
        <f t="shared" ref="B16:B19" si="0">SQRT(2*$B$2*$B$3/(B8*$B$4))</f>
        <v>4868.6449556014768</v>
      </c>
      <c r="C16" s="102" t="str">
        <f t="shared" ref="C16:C18" si="1">IF(AND(B16&gt;=A8,B16&lt;A9),"有效","无效")</f>
        <v>无效</v>
      </c>
      <c r="D16" s="103" t="str">
        <f t="shared" ref="D16:D19" si="2">IF(C16="有效",$B$2*B8+$B$2*$B$3/B16+B8*$B$4*B16/2,"无效")</f>
        <v>无效</v>
      </c>
      <c r="E16" s="104">
        <f t="shared" ref="E16:E19" si="3">$B$2*B8+$B$2*$B$3/A8+B8*$B$4*A8/2</f>
        <v>189350</v>
      </c>
      <c r="F16" s="105">
        <f t="shared" ref="F16:F19" si="4">IF(C16="有效",MIN(D16,E16),E16)</f>
        <v>189350</v>
      </c>
      <c r="G16" s="106">
        <f t="shared" ref="G16:G19" si="5">IF(C16="有效",B16,A8)</f>
        <v>2000</v>
      </c>
      <c r="I16" s="80">
        <v>7500</v>
      </c>
      <c r="J16" s="97">
        <v>146070.83333333334</v>
      </c>
    </row>
    <row r="17" spans="1:10">
      <c r="A17" s="100" t="s">
        <v>48</v>
      </c>
      <c r="B17" s="107">
        <f t="shared" si="0"/>
        <v>5163.9777949432228</v>
      </c>
      <c r="C17" s="108" t="str">
        <f t="shared" si="1"/>
        <v>有效</v>
      </c>
      <c r="D17" s="109">
        <f t="shared" si="2"/>
        <v>166196.77335393184</v>
      </c>
      <c r="E17" s="110">
        <f t="shared" si="3"/>
        <v>166400</v>
      </c>
      <c r="F17" s="111">
        <f t="shared" si="4"/>
        <v>166196.77335393184</v>
      </c>
      <c r="G17" s="110">
        <f t="shared" si="5"/>
        <v>5163.9777949432228</v>
      </c>
      <c r="I17" s="80">
        <v>8000</v>
      </c>
      <c r="J17" s="97">
        <v>125600</v>
      </c>
    </row>
    <row r="18" spans="1:10">
      <c r="A18" s="100" t="s">
        <v>49</v>
      </c>
      <c r="B18" s="101">
        <f t="shared" si="0"/>
        <v>5520.5244747388333</v>
      </c>
      <c r="C18" s="102" t="str">
        <f t="shared" si="1"/>
        <v>无效</v>
      </c>
      <c r="D18" s="103" t="str">
        <f t="shared" si="2"/>
        <v>无效</v>
      </c>
      <c r="E18" s="104">
        <f t="shared" si="3"/>
        <v>145816.66666666666</v>
      </c>
      <c r="F18" s="112">
        <f t="shared" si="4"/>
        <v>145816.66666666666</v>
      </c>
      <c r="G18" s="106">
        <f t="shared" si="5"/>
        <v>6000</v>
      </c>
      <c r="I18" s="80">
        <v>8500</v>
      </c>
      <c r="J18" s="97">
        <v>125707.35294117648</v>
      </c>
    </row>
    <row r="19" spans="1:10" ht="14.25" thickBot="1">
      <c r="A19" s="100" t="s">
        <v>50</v>
      </c>
      <c r="B19" s="113">
        <f t="shared" si="0"/>
        <v>5962.8479399994394</v>
      </c>
      <c r="C19" s="114" t="str">
        <f>IF(B19&gt;=A11,"有效","无效")</f>
        <v>无效</v>
      </c>
      <c r="D19" s="115" t="str">
        <f t="shared" si="2"/>
        <v>无效</v>
      </c>
      <c r="E19" s="116">
        <f t="shared" si="3"/>
        <v>125600</v>
      </c>
      <c r="F19" s="117">
        <f t="shared" si="4"/>
        <v>125600</v>
      </c>
      <c r="G19" s="118">
        <f t="shared" si="5"/>
        <v>8000</v>
      </c>
      <c r="I19" s="80">
        <v>9000</v>
      </c>
      <c r="J19" s="97">
        <v>125827.77777777778</v>
      </c>
    </row>
    <row r="20" spans="1:10" ht="14.25" thickBot="1">
      <c r="I20" s="80">
        <v>9500</v>
      </c>
      <c r="J20" s="97">
        <v>125959.21052631579</v>
      </c>
    </row>
    <row r="21" spans="1:10" ht="14.25" thickBot="1">
      <c r="A21" s="119" t="s">
        <v>55</v>
      </c>
      <c r="B21" s="120">
        <f>INDEX(G16:G19,MATCH(MIN(F16:F19),F16:F19,0),0)</f>
        <v>8000</v>
      </c>
      <c r="I21" s="80">
        <v>10000</v>
      </c>
      <c r="J21" s="97">
        <v>126100</v>
      </c>
    </row>
    <row r="22" spans="1:10">
      <c r="I22" s="80">
        <v>10500</v>
      </c>
      <c r="J22" s="97">
        <v>126248.80952380953</v>
      </c>
    </row>
    <row r="23" spans="1:10">
      <c r="I23" s="80">
        <v>11000</v>
      </c>
      <c r="J23" s="97">
        <v>126404.54545454546</v>
      </c>
    </row>
    <row r="24" spans="1:10">
      <c r="I24" s="80">
        <v>11500</v>
      </c>
      <c r="J24" s="97">
        <v>126566.30434782608</v>
      </c>
    </row>
    <row r="25" spans="1:10">
      <c r="I25" s="80">
        <v>12000</v>
      </c>
      <c r="J25" s="97">
        <v>126733.33333333333</v>
      </c>
    </row>
  </sheetData>
  <mergeCells count="6">
    <mergeCell ref="A1:B1"/>
    <mergeCell ref="B13:D13"/>
    <mergeCell ref="E13:E14"/>
    <mergeCell ref="F13:F14"/>
    <mergeCell ref="G13:G14"/>
    <mergeCell ref="D1:E1"/>
  </mergeCells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098" r:id="rId3" name="TextBox1">
          <controlPr defaultSize="0" autoLine="0" linkedCell="M2" r:id="rId4">
            <anchor moveWithCells="1">
              <from>
                <xdr:col>12</xdr:col>
                <xdr:colOff>171450</xdr:colOff>
                <xdr:row>11</xdr:row>
                <xdr:rowOff>114300</xdr:rowOff>
              </from>
              <to>
                <xdr:col>12</xdr:col>
                <xdr:colOff>752475</xdr:colOff>
                <xdr:row>12</xdr:row>
                <xdr:rowOff>171450</xdr:rowOff>
              </to>
            </anchor>
          </controlPr>
        </control>
      </mc:Choice>
      <mc:Fallback>
        <control shapeId="4098" r:id="rId3" name="TextBox1"/>
      </mc:Fallback>
    </mc:AlternateContent>
    <mc:AlternateContent xmlns:mc="http://schemas.openxmlformats.org/markup-compatibility/2006">
      <mc:Choice Requires="x14">
        <control shapeId="4097" r:id="rId5" name="Spinner 1">
          <controlPr defaultSize="0" autoPict="0">
            <anchor moveWithCells="1" sizeWithCells="1">
              <from>
                <xdr:col>12</xdr:col>
                <xdr:colOff>752475</xdr:colOff>
                <xdr:row>11</xdr:row>
                <xdr:rowOff>123825</xdr:rowOff>
              </from>
              <to>
                <xdr:col>12</xdr:col>
                <xdr:colOff>904875</xdr:colOff>
                <xdr:row>12</xdr:row>
                <xdr:rowOff>142875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4099" r:id="rId6" name="Label 3">
          <controlPr defaultSize="0" autoFill="0" autoLine="0" autoPict="0">
            <anchor moveWithCells="1" sizeWithCells="1">
              <from>
                <xdr:col>10</xdr:col>
                <xdr:colOff>581025</xdr:colOff>
                <xdr:row>11</xdr:row>
                <xdr:rowOff>123825</xdr:rowOff>
              </from>
              <to>
                <xdr:col>12</xdr:col>
                <xdr:colOff>190500</xdr:colOff>
                <xdr:row>12</xdr:row>
                <xdr:rowOff>161925</xdr:rowOff>
              </to>
            </anchor>
          </controlPr>
        </control>
      </mc:Choice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XFD1048576"/>
    </sheetView>
  </sheetViews>
  <sheetFormatPr defaultRowHeight="13.5"/>
  <cols>
    <col min="1" max="1" width="22.125" style="48" customWidth="1"/>
    <col min="2" max="2" width="14.25" style="48" customWidth="1"/>
    <col min="3" max="3" width="12" style="48" customWidth="1"/>
    <col min="4" max="4" width="10.25" style="48" customWidth="1"/>
    <col min="5" max="5" width="11.75" style="48" customWidth="1"/>
    <col min="6" max="6" width="10.5" style="48" bestFit="1" customWidth="1"/>
    <col min="7" max="7" width="9" style="48"/>
    <col min="8" max="8" width="11.625" style="48" customWidth="1"/>
    <col min="9" max="16384" width="9" style="48"/>
  </cols>
  <sheetData>
    <row r="1" spans="1:8">
      <c r="A1" s="54" t="s">
        <v>22</v>
      </c>
      <c r="B1" s="55"/>
      <c r="C1" s="136"/>
    </row>
    <row r="2" spans="1:8">
      <c r="A2" s="121" t="s">
        <v>149</v>
      </c>
      <c r="B2" s="122">
        <v>8000</v>
      </c>
      <c r="C2" s="137"/>
    </row>
    <row r="3" spans="1:8">
      <c r="A3" s="121" t="s">
        <v>150</v>
      </c>
      <c r="B3" s="122">
        <v>300</v>
      </c>
      <c r="C3" s="137"/>
    </row>
    <row r="4" spans="1:8" ht="14.25" thickBot="1">
      <c r="A4" s="123" t="s">
        <v>44</v>
      </c>
      <c r="B4" s="124">
        <v>0.35</v>
      </c>
      <c r="C4" s="138"/>
    </row>
    <row r="5" spans="1:8" ht="14.25" thickBot="1"/>
    <row r="6" spans="1:8">
      <c r="A6" s="125" t="s">
        <v>151</v>
      </c>
      <c r="B6" s="126" t="s">
        <v>45</v>
      </c>
      <c r="C6" s="139"/>
    </row>
    <row r="7" spans="1:8">
      <c r="A7" s="127">
        <v>1</v>
      </c>
      <c r="B7" s="122">
        <v>100</v>
      </c>
      <c r="C7" s="137"/>
    </row>
    <row r="8" spans="1:8">
      <c r="A8" s="127">
        <v>1000</v>
      </c>
      <c r="B8" s="122">
        <v>95</v>
      </c>
      <c r="C8" s="137"/>
    </row>
    <row r="9" spans="1:8">
      <c r="A9" s="127">
        <v>2000</v>
      </c>
      <c r="B9" s="122">
        <v>90</v>
      </c>
      <c r="C9" s="137"/>
    </row>
    <row r="10" spans="1:8">
      <c r="A10" s="127">
        <v>3000</v>
      </c>
      <c r="B10" s="122">
        <v>85</v>
      </c>
      <c r="C10" s="137"/>
    </row>
    <row r="11" spans="1:8" ht="14.25" thickBot="1">
      <c r="A11" s="128">
        <v>4000</v>
      </c>
      <c r="B11" s="129">
        <v>80</v>
      </c>
      <c r="C11" s="137"/>
    </row>
    <row r="12" spans="1:8" ht="14.25" thickBot="1"/>
    <row r="13" spans="1:8" ht="40.5">
      <c r="A13" s="11" t="s">
        <v>56</v>
      </c>
      <c r="B13" s="13" t="s">
        <v>70</v>
      </c>
      <c r="C13" s="17" t="s">
        <v>51</v>
      </c>
      <c r="D13" s="17" t="s">
        <v>53</v>
      </c>
      <c r="E13" s="14" t="s">
        <v>79</v>
      </c>
      <c r="F13" s="15" t="s">
        <v>76</v>
      </c>
      <c r="G13" s="15" t="s">
        <v>77</v>
      </c>
      <c r="H13" s="16" t="s">
        <v>78</v>
      </c>
    </row>
    <row r="14" spans="1:8">
      <c r="A14" s="100" t="s">
        <v>71</v>
      </c>
      <c r="B14" s="101">
        <v>0</v>
      </c>
      <c r="C14" s="130">
        <f>SQRT(2*$B$2*($B$3+B14)/(B7*$B$4))</f>
        <v>370.32803990902056</v>
      </c>
      <c r="D14" s="102" t="str">
        <f>IF(AND(C14&gt;=A7,C14&lt;A8),"有效","无效")</f>
        <v>有效</v>
      </c>
      <c r="E14" s="130">
        <v>0</v>
      </c>
      <c r="F14" s="130">
        <f>E14+B7*(C14-(A7-1))</f>
        <v>37032.803990902059</v>
      </c>
      <c r="G14" s="131">
        <f>IF(D14="有效",F14/C14,"无效")</f>
        <v>100.00000000000001</v>
      </c>
      <c r="H14" s="132">
        <f>IF(D14="有效",G14*$B$2+$B$2*$B$3/C14+G14*$B$4*C14/2,"无效")</f>
        <v>812961.48139681586</v>
      </c>
    </row>
    <row r="15" spans="1:8">
      <c r="A15" s="100" t="s">
        <v>75</v>
      </c>
      <c r="B15" s="101">
        <f>B14+(B7-B8)*(A8-1)</f>
        <v>4995</v>
      </c>
      <c r="C15" s="130">
        <f>SQRT(2*$B$2*($B$3+B15)/(B8*$B$4))</f>
        <v>1596.236174509283</v>
      </c>
      <c r="D15" s="102" t="str">
        <f t="shared" ref="D15:D17" si="0">IF(AND(C15&gt;=A8,C15&lt;A9),"有效","无效")</f>
        <v>有效</v>
      </c>
      <c r="E15" s="130">
        <f>E14+((A8-1)-(A7-1))*B7</f>
        <v>99900</v>
      </c>
      <c r="F15" s="130">
        <f t="shared" ref="F15:F18" si="1">E15+B8*(C15-(A8-1))</f>
        <v>156637.43657838189</v>
      </c>
      <c r="G15" s="131">
        <f t="shared" ref="G15:G18" si="2">IF(D15="有效",F15/C15,"无效")</f>
        <v>98.129236186829047</v>
      </c>
      <c r="H15" s="132">
        <f t="shared" ref="H15:H18" si="3">IF(D15="有效",G15*$B$2+$B$2*$B$3/C15+G15*$B$4*C15/2,"无效")</f>
        <v>813948.97780243377</v>
      </c>
    </row>
    <row r="16" spans="1:8">
      <c r="A16" s="100" t="s">
        <v>74</v>
      </c>
      <c r="B16" s="101">
        <f>B15+(B8-B9)*(A9-1)</f>
        <v>14990</v>
      </c>
      <c r="C16" s="130">
        <f>SQRT(2*$B$2*($B$3+B16)/(B9*$B$4))</f>
        <v>2786.8170385493927</v>
      </c>
      <c r="D16" s="102" t="str">
        <f t="shared" si="0"/>
        <v>有效</v>
      </c>
      <c r="E16" s="130">
        <f t="shared" ref="E16:E18" si="4">E15+((A9-1)-(A8-1))*B8</f>
        <v>194900</v>
      </c>
      <c r="F16" s="130">
        <f t="shared" si="1"/>
        <v>265803.53346944536</v>
      </c>
      <c r="G16" s="131">
        <f t="shared" si="2"/>
        <v>95.37889635115863</v>
      </c>
      <c r="H16" s="132">
        <f t="shared" si="3"/>
        <v>810407.98671430594</v>
      </c>
    </row>
    <row r="17" spans="1:8">
      <c r="A17" s="100" t="s">
        <v>73</v>
      </c>
      <c r="B17" s="101">
        <f>B16+(B9-B10)*(A10-1)</f>
        <v>29985</v>
      </c>
      <c r="C17" s="130">
        <f>SQRT(2*$B$2*($B$3+B17)/(B10*$B$4))</f>
        <v>4035.8061267158232</v>
      </c>
      <c r="D17" s="102" t="str">
        <f t="shared" si="0"/>
        <v>无效</v>
      </c>
      <c r="E17" s="130">
        <f t="shared" si="4"/>
        <v>284900</v>
      </c>
      <c r="F17" s="130">
        <f t="shared" si="1"/>
        <v>373028.520770845</v>
      </c>
      <c r="G17" s="131" t="str">
        <f t="shared" si="2"/>
        <v>无效</v>
      </c>
      <c r="H17" s="132" t="str">
        <f t="shared" si="3"/>
        <v>无效</v>
      </c>
    </row>
    <row r="18" spans="1:8" ht="14.25" thickBot="1">
      <c r="A18" s="100" t="s">
        <v>72</v>
      </c>
      <c r="B18" s="113">
        <f>B17+(B10-B11)*(A11-1)</f>
        <v>49980</v>
      </c>
      <c r="C18" s="133">
        <f>SQRT(2*$B$2*($B$3+B18)/(B11*$B$4))</f>
        <v>5360.1705729788646</v>
      </c>
      <c r="D18" s="114" t="str">
        <f>IF(C18&gt;=A11,"有效","无效")</f>
        <v>有效</v>
      </c>
      <c r="E18" s="133">
        <f t="shared" si="4"/>
        <v>369900</v>
      </c>
      <c r="F18" s="130">
        <f t="shared" si="1"/>
        <v>478793.6458383092</v>
      </c>
      <c r="G18" s="131">
        <f t="shared" si="2"/>
        <v>89.324330134558409</v>
      </c>
      <c r="H18" s="132">
        <f t="shared" si="3"/>
        <v>798831.27604340832</v>
      </c>
    </row>
    <row r="19" spans="1:8" ht="14.25" thickBot="1"/>
    <row r="20" spans="1:8" ht="14.25" thickBot="1">
      <c r="A20" s="119" t="s">
        <v>55</v>
      </c>
      <c r="B20" s="134">
        <f>INDEX(C14:C18,MATCH(MIN(H14:H18),H14:H18,0))</f>
        <v>5360.1705729788646</v>
      </c>
      <c r="C20" s="61"/>
    </row>
    <row r="26" spans="1:8">
      <c r="H26" s="135"/>
    </row>
  </sheetData>
  <mergeCells count="1">
    <mergeCell ref="A1:B1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N57" sqref="N57"/>
    </sheetView>
  </sheetViews>
  <sheetFormatPr defaultRowHeight="13.5"/>
  <cols>
    <col min="2" max="2" width="10.25" customWidth="1"/>
    <col min="7" max="8" width="10.125" customWidth="1"/>
    <col min="9" max="9" width="10.375" customWidth="1"/>
    <col min="10" max="10" width="9.875" customWidth="1"/>
  </cols>
  <sheetData>
    <row r="1" spans="1:16">
      <c r="A1" s="35" t="s">
        <v>93</v>
      </c>
      <c r="B1" s="36"/>
      <c r="C1" s="36"/>
      <c r="D1" s="44"/>
      <c r="F1" s="35" t="s">
        <v>94</v>
      </c>
      <c r="G1" s="36"/>
      <c r="H1" s="36"/>
      <c r="I1" s="44"/>
    </row>
    <row r="2" spans="1:16">
      <c r="A2" s="21" t="s">
        <v>80</v>
      </c>
      <c r="B2" s="19" t="s">
        <v>81</v>
      </c>
      <c r="C2" s="19" t="s">
        <v>83</v>
      </c>
      <c r="D2" s="22" t="s">
        <v>84</v>
      </c>
      <c r="F2" s="21" t="s">
        <v>80</v>
      </c>
      <c r="G2" s="19" t="s">
        <v>81</v>
      </c>
      <c r="H2" s="19" t="s">
        <v>83</v>
      </c>
      <c r="I2" s="22" t="s">
        <v>95</v>
      </c>
    </row>
    <row r="3" spans="1:16">
      <c r="A3" s="8">
        <v>0.05</v>
      </c>
      <c r="B3" s="20" t="s">
        <v>85</v>
      </c>
      <c r="C3" s="2">
        <v>1</v>
      </c>
      <c r="D3" s="9">
        <v>200</v>
      </c>
      <c r="F3" s="8">
        <v>0.25</v>
      </c>
      <c r="G3" s="20" t="s">
        <v>96</v>
      </c>
      <c r="H3" s="2">
        <v>1</v>
      </c>
      <c r="I3" s="9">
        <v>1</v>
      </c>
    </row>
    <row r="4" spans="1:16">
      <c r="A4" s="8">
        <v>0.13</v>
      </c>
      <c r="B4" s="20" t="s">
        <v>86</v>
      </c>
      <c r="C4" s="2">
        <v>6</v>
      </c>
      <c r="D4" s="9">
        <v>210</v>
      </c>
      <c r="F4" s="8">
        <v>0.59</v>
      </c>
      <c r="G4" s="20" t="s">
        <v>97</v>
      </c>
      <c r="H4" s="2">
        <v>26</v>
      </c>
      <c r="I4" s="9">
        <v>2</v>
      </c>
    </row>
    <row r="5" spans="1:16" ht="14.25" thickBot="1">
      <c r="A5" s="8">
        <v>0.17</v>
      </c>
      <c r="B5" s="20" t="s">
        <v>87</v>
      </c>
      <c r="C5" s="2">
        <v>19</v>
      </c>
      <c r="D5" s="9">
        <v>230</v>
      </c>
      <c r="F5" s="10">
        <v>0.16</v>
      </c>
      <c r="G5" s="23" t="s">
        <v>98</v>
      </c>
      <c r="H5" s="24">
        <v>85</v>
      </c>
      <c r="I5" s="25">
        <v>3</v>
      </c>
    </row>
    <row r="6" spans="1:16">
      <c r="A6" s="8">
        <v>0.25</v>
      </c>
      <c r="B6" s="20" t="s">
        <v>88</v>
      </c>
      <c r="C6" s="2">
        <v>36</v>
      </c>
      <c r="D6" s="9">
        <v>240</v>
      </c>
      <c r="F6" s="4"/>
      <c r="G6" s="26"/>
      <c r="H6" s="4"/>
      <c r="I6" s="4"/>
    </row>
    <row r="7" spans="1:16" ht="14.25" thickBot="1">
      <c r="A7" s="8">
        <v>0.23</v>
      </c>
      <c r="B7" s="20" t="s">
        <v>89</v>
      </c>
      <c r="C7" s="2">
        <v>61</v>
      </c>
      <c r="D7" s="9">
        <v>245</v>
      </c>
      <c r="F7" s="4"/>
      <c r="G7" s="26"/>
      <c r="H7" s="4"/>
      <c r="I7" s="4"/>
    </row>
    <row r="8" spans="1:16">
      <c r="A8" s="8">
        <v>0.08</v>
      </c>
      <c r="B8" s="20" t="s">
        <v>90</v>
      </c>
      <c r="C8" s="2">
        <v>83</v>
      </c>
      <c r="D8" s="9">
        <v>250</v>
      </c>
      <c r="F8" s="45" t="s">
        <v>104</v>
      </c>
      <c r="G8" s="46"/>
      <c r="H8" s="46"/>
      <c r="I8" s="46"/>
      <c r="J8" s="46"/>
      <c r="K8" s="46"/>
      <c r="L8" s="47"/>
    </row>
    <row r="9" spans="1:16">
      <c r="A9" s="8">
        <v>0.06</v>
      </c>
      <c r="B9" s="20" t="s">
        <v>91</v>
      </c>
      <c r="C9" s="2">
        <v>91</v>
      </c>
      <c r="D9" s="9">
        <v>260</v>
      </c>
      <c r="F9" s="21" t="s">
        <v>99</v>
      </c>
      <c r="G9" s="27" t="s">
        <v>100</v>
      </c>
      <c r="H9" s="19" t="s">
        <v>101</v>
      </c>
      <c r="I9" s="28" t="s">
        <v>102</v>
      </c>
      <c r="J9" s="28" t="s">
        <v>103</v>
      </c>
      <c r="K9" s="28" t="s">
        <v>105</v>
      </c>
      <c r="L9" s="29" t="s">
        <v>106</v>
      </c>
    </row>
    <row r="10" spans="1:16" ht="14.25" thickBot="1">
      <c r="A10" s="10">
        <v>0.04</v>
      </c>
      <c r="B10" s="23" t="s">
        <v>92</v>
      </c>
      <c r="C10" s="24">
        <v>96</v>
      </c>
      <c r="D10" s="25">
        <v>270</v>
      </c>
      <c r="F10" s="10">
        <v>20</v>
      </c>
      <c r="G10" s="30">
        <v>1000</v>
      </c>
      <c r="H10" s="24">
        <v>10</v>
      </c>
      <c r="I10" s="24">
        <v>15</v>
      </c>
      <c r="J10" s="24">
        <v>1000</v>
      </c>
      <c r="K10" s="24">
        <v>300</v>
      </c>
      <c r="L10" s="25">
        <v>800</v>
      </c>
    </row>
    <row r="11" spans="1:16">
      <c r="B11" s="18"/>
    </row>
    <row r="12" spans="1:16" ht="14.25" thickBot="1">
      <c r="B12" s="18"/>
    </row>
    <row r="13" spans="1:16" s="1" customFormat="1">
      <c r="A13" s="31" t="s">
        <v>107</v>
      </c>
      <c r="B13" s="32" t="s">
        <v>82</v>
      </c>
      <c r="C13" s="32" t="s">
        <v>84</v>
      </c>
      <c r="D13" s="32" t="s">
        <v>108</v>
      </c>
      <c r="E13" s="32" t="s">
        <v>106</v>
      </c>
      <c r="F13" s="32" t="s">
        <v>82</v>
      </c>
      <c r="G13" s="32" t="s">
        <v>116</v>
      </c>
      <c r="H13" s="32" t="s">
        <v>117</v>
      </c>
      <c r="I13" s="32" t="s">
        <v>118</v>
      </c>
      <c r="J13" s="32" t="s">
        <v>109</v>
      </c>
      <c r="K13" s="32" t="s">
        <v>110</v>
      </c>
      <c r="L13" s="32" t="s">
        <v>111</v>
      </c>
      <c r="M13" s="32" t="s">
        <v>112</v>
      </c>
      <c r="N13" s="32" t="s">
        <v>113</v>
      </c>
      <c r="O13" s="32" t="s">
        <v>114</v>
      </c>
      <c r="P13" s="33" t="s">
        <v>115</v>
      </c>
    </row>
    <row r="14" spans="1:16">
      <c r="A14" s="8">
        <v>0</v>
      </c>
      <c r="B14" s="2"/>
      <c r="C14" s="2"/>
      <c r="D14" s="2">
        <v>1000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9"/>
    </row>
    <row r="15" spans="1:16">
      <c r="A15" s="8">
        <v>1</v>
      </c>
      <c r="B15" s="2">
        <f ca="1">RANDBETWEEN(1,100)</f>
        <v>31</v>
      </c>
      <c r="C15" s="2">
        <f ca="1">VLOOKUP(B15,$C$3:$D$10,2)</f>
        <v>230</v>
      </c>
      <c r="D15" s="2">
        <f ca="1">IF(D14-C15+I15&gt;0, D14-C15+I15, 0)</f>
        <v>770</v>
      </c>
      <c r="E15" s="2">
        <f ca="1">IF(AND(D14&gt;$K$10,D14-C15&lt;$K$10),$L$10,0)</f>
        <v>0</v>
      </c>
      <c r="F15" s="2">
        <f ca="1">IF(E15&lt;&gt;0,RANDBETWEEN(1,100),0)</f>
        <v>0</v>
      </c>
      <c r="G15" s="2">
        <f ca="1">IF(F15&lt;&gt;0,VLOOKUP(F15,$H$3:$I$5,2),0)</f>
        <v>0</v>
      </c>
      <c r="H15" s="2">
        <f ca="1">IF(G15&lt;&gt;0,A15+G15,0)</f>
        <v>0</v>
      </c>
      <c r="I15" s="2">
        <f ca="1">IF(A15=MAX($H$15:H15),$L$10,0)</f>
        <v>0</v>
      </c>
      <c r="J15" s="2">
        <f ca="1">IF(E15&lt;&gt;0,1,0)</f>
        <v>0</v>
      </c>
      <c r="K15" s="2">
        <f ca="1">E15*$F$10</f>
        <v>0</v>
      </c>
      <c r="L15" s="2">
        <f ca="1">J15*$G$10</f>
        <v>0</v>
      </c>
      <c r="M15" s="2">
        <f ca="1">D15*$H$10</f>
        <v>7700</v>
      </c>
      <c r="N15" s="2">
        <f ca="1">IF(D15&lt;&gt;0,0,C15-D14)</f>
        <v>0</v>
      </c>
      <c r="O15" s="2">
        <f ca="1">N15*$I$10</f>
        <v>0</v>
      </c>
      <c r="P15" s="9">
        <f ca="1">K15+L15+M15+O15</f>
        <v>7700</v>
      </c>
    </row>
    <row r="16" spans="1:16">
      <c r="A16" s="8">
        <v>2</v>
      </c>
      <c r="B16" s="2">
        <f t="shared" ref="B16:B26" ca="1" si="0">RANDBETWEEN(1,100)</f>
        <v>86</v>
      </c>
      <c r="C16" s="2">
        <f t="shared" ref="C16:C26" ca="1" si="1">VLOOKUP(B16,$C$3:$D$10,2)</f>
        <v>250</v>
      </c>
      <c r="D16" s="2">
        <f t="shared" ref="D16:D26" ca="1" si="2">IF(D15-C16+I16&gt;0, D15-C16+I16, 0)</f>
        <v>520</v>
      </c>
      <c r="E16" s="2">
        <f t="shared" ref="E16:E26" ca="1" si="3">IF(AND(D15&gt;$K$10,D15-C16&lt;$K$10),$L$10,0)</f>
        <v>0</v>
      </c>
      <c r="F16" s="2">
        <f t="shared" ref="F16:F26" ca="1" si="4">IF(E16&lt;&gt;0,RANDBETWEEN(1,100),0)</f>
        <v>0</v>
      </c>
      <c r="G16" s="2">
        <f t="shared" ref="G16:G26" ca="1" si="5">IF(F16&lt;&gt;0,VLOOKUP(F16,$H$3:$I$5,2),0)</f>
        <v>0</v>
      </c>
      <c r="H16" s="2">
        <f t="shared" ref="H16:H26" ca="1" si="6">IF(G16&lt;&gt;0,A16+G16,0)</f>
        <v>0</v>
      </c>
      <c r="I16" s="2">
        <f ca="1">IF(A16=MAX($H$15:H16),$L$10,0)</f>
        <v>0</v>
      </c>
      <c r="J16" s="2">
        <f t="shared" ref="J16:J26" ca="1" si="7">IF(E16&lt;&gt;0,1,0)</f>
        <v>0</v>
      </c>
      <c r="K16" s="2">
        <f t="shared" ref="K16:K26" ca="1" si="8">E16*$F$10</f>
        <v>0</v>
      </c>
      <c r="L16" s="2">
        <f t="shared" ref="L16:L26" ca="1" si="9">J16*$G$10</f>
        <v>0</v>
      </c>
      <c r="M16" s="2">
        <f t="shared" ref="M16:M26" ca="1" si="10">D16*$H$10</f>
        <v>5200</v>
      </c>
      <c r="N16" s="2">
        <f t="shared" ref="N16:N26" ca="1" si="11">IF(D16&lt;&gt;0,0,C16-D15)</f>
        <v>0</v>
      </c>
      <c r="O16" s="2">
        <f t="shared" ref="O16:O26" ca="1" si="12">N16*$I$10</f>
        <v>0</v>
      </c>
      <c r="P16" s="9">
        <f t="shared" ref="P16:P26" ca="1" si="13">K16+L16+M16+O16</f>
        <v>5200</v>
      </c>
    </row>
    <row r="17" spans="1:16">
      <c r="A17" s="8">
        <v>3</v>
      </c>
      <c r="B17" s="2">
        <f t="shared" ca="1" si="0"/>
        <v>22</v>
      </c>
      <c r="C17" s="2">
        <f t="shared" ca="1" si="1"/>
        <v>230</v>
      </c>
      <c r="D17" s="2">
        <f t="shared" ca="1" si="2"/>
        <v>290</v>
      </c>
      <c r="E17" s="2">
        <f t="shared" ca="1" si="3"/>
        <v>800</v>
      </c>
      <c r="F17" s="2">
        <f t="shared" ca="1" si="4"/>
        <v>57</v>
      </c>
      <c r="G17" s="2">
        <f t="shared" ca="1" si="5"/>
        <v>2</v>
      </c>
      <c r="H17" s="2">
        <f t="shared" ca="1" si="6"/>
        <v>5</v>
      </c>
      <c r="I17" s="2">
        <f ca="1">IF(A17=MAX($H$15:H17),$L$10,0)</f>
        <v>0</v>
      </c>
      <c r="J17" s="2">
        <f t="shared" ca="1" si="7"/>
        <v>1</v>
      </c>
      <c r="K17" s="2">
        <f t="shared" ca="1" si="8"/>
        <v>16000</v>
      </c>
      <c r="L17" s="2">
        <f t="shared" ca="1" si="9"/>
        <v>1000</v>
      </c>
      <c r="M17" s="2">
        <f t="shared" ca="1" si="10"/>
        <v>2900</v>
      </c>
      <c r="N17" s="2">
        <f t="shared" ca="1" si="11"/>
        <v>0</v>
      </c>
      <c r="O17" s="2">
        <f t="shared" ca="1" si="12"/>
        <v>0</v>
      </c>
      <c r="P17" s="9">
        <f t="shared" ca="1" si="13"/>
        <v>19900</v>
      </c>
    </row>
    <row r="18" spans="1:16">
      <c r="A18" s="8">
        <v>4</v>
      </c>
      <c r="B18" s="2">
        <f t="shared" ca="1" si="0"/>
        <v>68</v>
      </c>
      <c r="C18" s="2">
        <f t="shared" ca="1" si="1"/>
        <v>245</v>
      </c>
      <c r="D18" s="2">
        <f t="shared" ca="1" si="2"/>
        <v>45</v>
      </c>
      <c r="E18" s="2">
        <f t="shared" ca="1" si="3"/>
        <v>0</v>
      </c>
      <c r="F18" s="2">
        <f t="shared" ca="1" si="4"/>
        <v>0</v>
      </c>
      <c r="G18" s="2">
        <f t="shared" ca="1" si="5"/>
        <v>0</v>
      </c>
      <c r="H18" s="2">
        <f t="shared" ca="1" si="6"/>
        <v>0</v>
      </c>
      <c r="I18" s="2">
        <f ca="1">IF(A18=MAX($H$15:H18),$L$10,0)</f>
        <v>0</v>
      </c>
      <c r="J18" s="2">
        <f t="shared" ca="1" si="7"/>
        <v>0</v>
      </c>
      <c r="K18" s="2">
        <f t="shared" ca="1" si="8"/>
        <v>0</v>
      </c>
      <c r="L18" s="2">
        <f t="shared" ca="1" si="9"/>
        <v>0</v>
      </c>
      <c r="M18" s="2">
        <f t="shared" ca="1" si="10"/>
        <v>450</v>
      </c>
      <c r="N18" s="2">
        <f t="shared" ca="1" si="11"/>
        <v>0</v>
      </c>
      <c r="O18" s="2">
        <f t="shared" ca="1" si="12"/>
        <v>0</v>
      </c>
      <c r="P18" s="9">
        <f t="shared" ca="1" si="13"/>
        <v>450</v>
      </c>
    </row>
    <row r="19" spans="1:16">
      <c r="A19" s="8">
        <v>5</v>
      </c>
      <c r="B19" s="2">
        <f t="shared" ca="1" si="0"/>
        <v>88</v>
      </c>
      <c r="C19" s="2">
        <f t="shared" ca="1" si="1"/>
        <v>250</v>
      </c>
      <c r="D19" s="2">
        <f t="shared" ca="1" si="2"/>
        <v>595</v>
      </c>
      <c r="E19" s="2">
        <f t="shared" ca="1" si="3"/>
        <v>0</v>
      </c>
      <c r="F19" s="2">
        <f t="shared" ca="1" si="4"/>
        <v>0</v>
      </c>
      <c r="G19" s="2">
        <f t="shared" ca="1" si="5"/>
        <v>0</v>
      </c>
      <c r="H19" s="2">
        <f t="shared" ca="1" si="6"/>
        <v>0</v>
      </c>
      <c r="I19" s="2">
        <f ca="1">IF(A19=MAX($H$15:H19),$L$10,0)</f>
        <v>800</v>
      </c>
      <c r="J19" s="2">
        <f t="shared" ca="1" si="7"/>
        <v>0</v>
      </c>
      <c r="K19" s="2">
        <f t="shared" ca="1" si="8"/>
        <v>0</v>
      </c>
      <c r="L19" s="2">
        <f t="shared" ca="1" si="9"/>
        <v>0</v>
      </c>
      <c r="M19" s="2">
        <f t="shared" ca="1" si="10"/>
        <v>5950</v>
      </c>
      <c r="N19" s="2">
        <f t="shared" ca="1" si="11"/>
        <v>0</v>
      </c>
      <c r="O19" s="2">
        <f t="shared" ca="1" si="12"/>
        <v>0</v>
      </c>
      <c r="P19" s="9">
        <f t="shared" ca="1" si="13"/>
        <v>5950</v>
      </c>
    </row>
    <row r="20" spans="1:16">
      <c r="A20" s="8">
        <v>6</v>
      </c>
      <c r="B20" s="2">
        <f t="shared" ca="1" si="0"/>
        <v>21</v>
      </c>
      <c r="C20" s="2">
        <f t="shared" ca="1" si="1"/>
        <v>230</v>
      </c>
      <c r="D20" s="2">
        <f t="shared" ca="1" si="2"/>
        <v>365</v>
      </c>
      <c r="E20" s="2">
        <f t="shared" ca="1" si="3"/>
        <v>0</v>
      </c>
      <c r="F20" s="2">
        <f t="shared" ca="1" si="4"/>
        <v>0</v>
      </c>
      <c r="G20" s="2">
        <f t="shared" ca="1" si="5"/>
        <v>0</v>
      </c>
      <c r="H20" s="2">
        <f t="shared" ca="1" si="6"/>
        <v>0</v>
      </c>
      <c r="I20" s="2">
        <f ca="1">IF(A20=MAX($H$15:H20),$L$10,0)</f>
        <v>0</v>
      </c>
      <c r="J20" s="2">
        <f t="shared" ca="1" si="7"/>
        <v>0</v>
      </c>
      <c r="K20" s="2">
        <f t="shared" ca="1" si="8"/>
        <v>0</v>
      </c>
      <c r="L20" s="2">
        <f t="shared" ca="1" si="9"/>
        <v>0</v>
      </c>
      <c r="M20" s="2">
        <f t="shared" ca="1" si="10"/>
        <v>3650</v>
      </c>
      <c r="N20" s="2">
        <f t="shared" ca="1" si="11"/>
        <v>0</v>
      </c>
      <c r="O20" s="2">
        <f t="shared" ca="1" si="12"/>
        <v>0</v>
      </c>
      <c r="P20" s="9">
        <f t="shared" ca="1" si="13"/>
        <v>3650</v>
      </c>
    </row>
    <row r="21" spans="1:16">
      <c r="A21" s="8">
        <v>7</v>
      </c>
      <c r="B21" s="2">
        <f t="shared" ca="1" si="0"/>
        <v>29</v>
      </c>
      <c r="C21" s="2">
        <f t="shared" ca="1" si="1"/>
        <v>230</v>
      </c>
      <c r="D21" s="2">
        <f t="shared" ca="1" si="2"/>
        <v>135</v>
      </c>
      <c r="E21" s="2">
        <f t="shared" ca="1" si="3"/>
        <v>800</v>
      </c>
      <c r="F21" s="2">
        <f t="shared" ca="1" si="4"/>
        <v>15</v>
      </c>
      <c r="G21" s="2">
        <f t="shared" ca="1" si="5"/>
        <v>1</v>
      </c>
      <c r="H21" s="2">
        <f t="shared" ca="1" si="6"/>
        <v>8</v>
      </c>
      <c r="I21" s="2">
        <f ca="1">IF(A21=MAX($H$15:H21),$L$10,0)</f>
        <v>0</v>
      </c>
      <c r="J21" s="2">
        <f t="shared" ca="1" si="7"/>
        <v>1</v>
      </c>
      <c r="K21" s="2">
        <f t="shared" ca="1" si="8"/>
        <v>16000</v>
      </c>
      <c r="L21" s="2">
        <f t="shared" ca="1" si="9"/>
        <v>1000</v>
      </c>
      <c r="M21" s="2">
        <f t="shared" ca="1" si="10"/>
        <v>1350</v>
      </c>
      <c r="N21" s="2">
        <f t="shared" ca="1" si="11"/>
        <v>0</v>
      </c>
      <c r="O21" s="2">
        <f t="shared" ca="1" si="12"/>
        <v>0</v>
      </c>
      <c r="P21" s="9">
        <f t="shared" ca="1" si="13"/>
        <v>18350</v>
      </c>
    </row>
    <row r="22" spans="1:16">
      <c r="A22" s="8">
        <v>8</v>
      </c>
      <c r="B22" s="2">
        <f t="shared" ca="1" si="0"/>
        <v>64</v>
      </c>
      <c r="C22" s="2">
        <f t="shared" ca="1" si="1"/>
        <v>245</v>
      </c>
      <c r="D22" s="2">
        <f t="shared" ca="1" si="2"/>
        <v>690</v>
      </c>
      <c r="E22" s="2">
        <f t="shared" ca="1" si="3"/>
        <v>0</v>
      </c>
      <c r="F22" s="2">
        <f t="shared" ca="1" si="4"/>
        <v>0</v>
      </c>
      <c r="G22" s="2">
        <f t="shared" ca="1" si="5"/>
        <v>0</v>
      </c>
      <c r="H22" s="2">
        <f t="shared" ca="1" si="6"/>
        <v>0</v>
      </c>
      <c r="I22" s="2">
        <f ca="1">IF(A22=MAX($H$15:H22),$L$10,0)</f>
        <v>800</v>
      </c>
      <c r="J22" s="2">
        <f t="shared" ca="1" si="7"/>
        <v>0</v>
      </c>
      <c r="K22" s="2">
        <f t="shared" ca="1" si="8"/>
        <v>0</v>
      </c>
      <c r="L22" s="2">
        <f t="shared" ca="1" si="9"/>
        <v>0</v>
      </c>
      <c r="M22" s="2">
        <f t="shared" ca="1" si="10"/>
        <v>6900</v>
      </c>
      <c r="N22" s="2">
        <f t="shared" ca="1" si="11"/>
        <v>0</v>
      </c>
      <c r="O22" s="2">
        <f t="shared" ca="1" si="12"/>
        <v>0</v>
      </c>
      <c r="P22" s="9">
        <f t="shared" ca="1" si="13"/>
        <v>6900</v>
      </c>
    </row>
    <row r="23" spans="1:16">
      <c r="A23" s="8">
        <v>9</v>
      </c>
      <c r="B23" s="2">
        <f t="shared" ca="1" si="0"/>
        <v>67</v>
      </c>
      <c r="C23" s="2">
        <f t="shared" ca="1" si="1"/>
        <v>245</v>
      </c>
      <c r="D23" s="2">
        <f t="shared" ca="1" si="2"/>
        <v>445</v>
      </c>
      <c r="E23" s="2">
        <f t="shared" ca="1" si="3"/>
        <v>0</v>
      </c>
      <c r="F23" s="2">
        <f t="shared" ca="1" si="4"/>
        <v>0</v>
      </c>
      <c r="G23" s="2">
        <f t="shared" ca="1" si="5"/>
        <v>0</v>
      </c>
      <c r="H23" s="2">
        <f t="shared" ca="1" si="6"/>
        <v>0</v>
      </c>
      <c r="I23" s="2">
        <f ca="1">IF(A23=MAX($H$15:H23),$L$10,0)</f>
        <v>0</v>
      </c>
      <c r="J23" s="2">
        <f t="shared" ca="1" si="7"/>
        <v>0</v>
      </c>
      <c r="K23" s="2">
        <f t="shared" ca="1" si="8"/>
        <v>0</v>
      </c>
      <c r="L23" s="2">
        <f t="shared" ca="1" si="9"/>
        <v>0</v>
      </c>
      <c r="M23" s="2">
        <f t="shared" ca="1" si="10"/>
        <v>4450</v>
      </c>
      <c r="N23" s="2">
        <f t="shared" ca="1" si="11"/>
        <v>0</v>
      </c>
      <c r="O23" s="2">
        <f t="shared" ca="1" si="12"/>
        <v>0</v>
      </c>
      <c r="P23" s="9">
        <f t="shared" ca="1" si="13"/>
        <v>4450</v>
      </c>
    </row>
    <row r="24" spans="1:16">
      <c r="A24" s="8">
        <v>10</v>
      </c>
      <c r="B24" s="2">
        <f t="shared" ca="1" si="0"/>
        <v>66</v>
      </c>
      <c r="C24" s="2">
        <f t="shared" ca="1" si="1"/>
        <v>245</v>
      </c>
      <c r="D24" s="2">
        <f t="shared" ca="1" si="2"/>
        <v>200</v>
      </c>
      <c r="E24" s="2">
        <f t="shared" ca="1" si="3"/>
        <v>800</v>
      </c>
      <c r="F24" s="2">
        <f t="shared" ca="1" si="4"/>
        <v>32</v>
      </c>
      <c r="G24" s="2">
        <f t="shared" ca="1" si="5"/>
        <v>2</v>
      </c>
      <c r="H24" s="2">
        <f t="shared" ca="1" si="6"/>
        <v>12</v>
      </c>
      <c r="I24" s="2">
        <f ca="1">IF(A24=MAX($H$15:H24),$L$10,0)</f>
        <v>0</v>
      </c>
      <c r="J24" s="2">
        <f t="shared" ca="1" si="7"/>
        <v>1</v>
      </c>
      <c r="K24" s="2">
        <f t="shared" ca="1" si="8"/>
        <v>16000</v>
      </c>
      <c r="L24" s="2">
        <f t="shared" ca="1" si="9"/>
        <v>1000</v>
      </c>
      <c r="M24" s="2">
        <f t="shared" ca="1" si="10"/>
        <v>2000</v>
      </c>
      <c r="N24" s="2">
        <f t="shared" ca="1" si="11"/>
        <v>0</v>
      </c>
      <c r="O24" s="2">
        <f t="shared" ca="1" si="12"/>
        <v>0</v>
      </c>
      <c r="P24" s="9">
        <f t="shared" ca="1" si="13"/>
        <v>19000</v>
      </c>
    </row>
    <row r="25" spans="1:16">
      <c r="A25" s="8">
        <v>11</v>
      </c>
      <c r="B25" s="2">
        <f t="shared" ca="1" si="0"/>
        <v>43</v>
      </c>
      <c r="C25" s="2">
        <f t="shared" ca="1" si="1"/>
        <v>240</v>
      </c>
      <c r="D25" s="2">
        <f t="shared" ca="1" si="2"/>
        <v>0</v>
      </c>
      <c r="E25" s="2">
        <f t="shared" ca="1" si="3"/>
        <v>0</v>
      </c>
      <c r="F25" s="2">
        <f t="shared" ca="1" si="4"/>
        <v>0</v>
      </c>
      <c r="G25" s="2">
        <f t="shared" ca="1" si="5"/>
        <v>0</v>
      </c>
      <c r="H25" s="2">
        <f t="shared" ca="1" si="6"/>
        <v>0</v>
      </c>
      <c r="I25" s="2">
        <f ca="1">IF(A25=MAX($H$15:H25),$L$10,0)</f>
        <v>0</v>
      </c>
      <c r="J25" s="2">
        <f t="shared" ca="1" si="7"/>
        <v>0</v>
      </c>
      <c r="K25" s="2">
        <f t="shared" ca="1" si="8"/>
        <v>0</v>
      </c>
      <c r="L25" s="2">
        <f t="shared" ca="1" si="9"/>
        <v>0</v>
      </c>
      <c r="M25" s="2">
        <f t="shared" ca="1" si="10"/>
        <v>0</v>
      </c>
      <c r="N25" s="2">
        <f t="shared" ca="1" si="11"/>
        <v>40</v>
      </c>
      <c r="O25" s="2">
        <f t="shared" ca="1" si="12"/>
        <v>600</v>
      </c>
      <c r="P25" s="9">
        <f t="shared" ca="1" si="13"/>
        <v>600</v>
      </c>
    </row>
    <row r="26" spans="1:16" ht="14.25" thickBot="1">
      <c r="A26" s="10">
        <v>12</v>
      </c>
      <c r="B26" s="24">
        <f t="shared" ca="1" si="0"/>
        <v>19</v>
      </c>
      <c r="C26" s="24">
        <f t="shared" ca="1" si="1"/>
        <v>230</v>
      </c>
      <c r="D26" s="24">
        <f t="shared" ca="1" si="2"/>
        <v>570</v>
      </c>
      <c r="E26" s="24">
        <f t="shared" ca="1" si="3"/>
        <v>0</v>
      </c>
      <c r="F26" s="24">
        <f t="shared" ca="1" si="4"/>
        <v>0</v>
      </c>
      <c r="G26" s="24">
        <f t="shared" ca="1" si="5"/>
        <v>0</v>
      </c>
      <c r="H26" s="24">
        <f t="shared" ca="1" si="6"/>
        <v>0</v>
      </c>
      <c r="I26" s="24">
        <f ca="1">IF(A26=MAX($H$15:H26),$L$10,0)</f>
        <v>800</v>
      </c>
      <c r="J26" s="24">
        <f t="shared" ca="1" si="7"/>
        <v>0</v>
      </c>
      <c r="K26" s="24">
        <f t="shared" ca="1" si="8"/>
        <v>0</v>
      </c>
      <c r="L26" s="24">
        <f t="shared" ca="1" si="9"/>
        <v>0</v>
      </c>
      <c r="M26" s="24">
        <f t="shared" ca="1" si="10"/>
        <v>5700</v>
      </c>
      <c r="N26" s="24">
        <f t="shared" ca="1" si="11"/>
        <v>0</v>
      </c>
      <c r="O26" s="24">
        <f t="shared" ca="1" si="12"/>
        <v>0</v>
      </c>
      <c r="P26" s="25">
        <f t="shared" ca="1" si="13"/>
        <v>5700</v>
      </c>
    </row>
  </sheetData>
  <mergeCells count="3">
    <mergeCell ref="A1:D1"/>
    <mergeCell ref="F1:I1"/>
    <mergeCell ref="F8:L8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38" sqref="L38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基本型</vt:lpstr>
      <vt:lpstr>陆续供应</vt:lpstr>
      <vt:lpstr>允许缺货</vt:lpstr>
      <vt:lpstr>折扣优惠1</vt:lpstr>
      <vt:lpstr>折扣优惠2</vt:lpstr>
      <vt:lpstr>折扣优惠3</vt:lpstr>
      <vt:lpstr>不确定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2013-11-20T04:15:55Z</dcterms:created>
  <dcterms:modified xsi:type="dcterms:W3CDTF">2013-11-29T06:00:05Z</dcterms:modified>
</cp:coreProperties>
</file>