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770" activeTab="1"/>
  </bookViews>
  <sheets>
    <sheet name="model" sheetId="3" r:id="rId1"/>
    <sheet name="formula" sheetId="2" r:id="rId2"/>
    <sheet name="运算结果报告 1" sheetId="15" r:id="rId3"/>
    <sheet name="敏感性报告 1" sheetId="16" r:id="rId4"/>
    <sheet name="极限值报告 1" sheetId="17" r:id="rId5"/>
    <sheet name="result" sheetId="1" r:id="rId6"/>
    <sheet name="Sheet1" sheetId="4" r:id="rId7"/>
  </sheets>
  <definedNames>
    <definedName name="solver_adj" localSheetId="1" hidden="1">formula!$B$12:$E$12</definedName>
    <definedName name="solver_adj" localSheetId="5" hidden="1">result!$B$12:$E$12</definedName>
    <definedName name="solver_cvg" localSheetId="1" hidden="1">0.0001</definedName>
    <definedName name="solver_cvg" localSheetId="0" hidden="1">0.0001</definedName>
    <definedName name="solver_cvg" localSheetId="5" hidden="1">0.0001</definedName>
    <definedName name="solver_drv" localSheetId="1" hidden="1">1</definedName>
    <definedName name="solver_drv" localSheetId="0" hidden="1">1</definedName>
    <definedName name="solver_drv" localSheetId="5" hidden="1">1</definedName>
    <definedName name="solver_eng" localSheetId="1" hidden="1">2</definedName>
    <definedName name="solver_eng" localSheetId="0" hidden="1">1</definedName>
    <definedName name="solver_eng" localSheetId="5" hidden="1">2</definedName>
    <definedName name="solver_est" localSheetId="1" hidden="1">1</definedName>
    <definedName name="solver_est" localSheetId="0" hidden="1">1</definedName>
    <definedName name="solver_est" localSheetId="5" hidden="1">1</definedName>
    <definedName name="solver_itr" localSheetId="1" hidden="1">2147483647</definedName>
    <definedName name="solver_itr" localSheetId="0" hidden="1">2147483647</definedName>
    <definedName name="solver_itr" localSheetId="5" hidden="1">2147483647</definedName>
    <definedName name="solver_lhs1" localSheetId="1" hidden="1">formula!$B$12:$E$12</definedName>
    <definedName name="solver_lhs1" localSheetId="5" hidden="1">result!$B$12:$E$12</definedName>
    <definedName name="solver_lhs2" localSheetId="1" hidden="1">formula!$B$12:$E$12</definedName>
    <definedName name="solver_lhs2" localSheetId="5" hidden="1">result!$F$9:$F$11</definedName>
    <definedName name="solver_lhs3" localSheetId="1" hidden="1">formula!$F$9:$F$11</definedName>
    <definedName name="solver_lhs3" localSheetId="5" hidden="1">result!$E$12</definedName>
    <definedName name="solver_lhs4" localSheetId="5" hidden="1">result!$F$9</definedName>
    <definedName name="solver_lhs5" localSheetId="5" hidden="1">result!$F$10</definedName>
    <definedName name="solver_lhs6" localSheetId="5" hidden="1">result!$F$11</definedName>
    <definedName name="solver_lhs7" localSheetId="5" hidden="1">result!$F$11</definedName>
    <definedName name="solver_mip" localSheetId="1" hidden="1">2147483647</definedName>
    <definedName name="solver_mip" localSheetId="0" hidden="1">2147483647</definedName>
    <definedName name="solver_mip" localSheetId="5" hidden="1">2147483647</definedName>
    <definedName name="solver_mni" localSheetId="1" hidden="1">30</definedName>
    <definedName name="solver_mni" localSheetId="0" hidden="1">30</definedName>
    <definedName name="solver_mni" localSheetId="5" hidden="1">30</definedName>
    <definedName name="solver_mrt" localSheetId="1" hidden="1">0.075</definedName>
    <definedName name="solver_mrt" localSheetId="0" hidden="1">0.075</definedName>
    <definedName name="solver_mrt" localSheetId="5" hidden="1">0.075</definedName>
    <definedName name="solver_msl" localSheetId="1" hidden="1">2</definedName>
    <definedName name="solver_msl" localSheetId="0" hidden="1">2</definedName>
    <definedName name="solver_msl" localSheetId="5" hidden="1">2</definedName>
    <definedName name="solver_neg" localSheetId="1" hidden="1">1</definedName>
    <definedName name="solver_neg" localSheetId="0" hidden="1">1</definedName>
    <definedName name="solver_neg" localSheetId="5" hidden="1">1</definedName>
    <definedName name="solver_nod" localSheetId="1" hidden="1">2147483647</definedName>
    <definedName name="solver_nod" localSheetId="0" hidden="1">2147483647</definedName>
    <definedName name="solver_nod" localSheetId="5" hidden="1">2147483647</definedName>
    <definedName name="solver_num" localSheetId="1" hidden="1">3</definedName>
    <definedName name="solver_num" localSheetId="0" hidden="1">0</definedName>
    <definedName name="solver_num" localSheetId="5" hidden="1">2</definedName>
    <definedName name="solver_nwt" localSheetId="1" hidden="1">1</definedName>
    <definedName name="solver_nwt" localSheetId="0" hidden="1">1</definedName>
    <definedName name="solver_nwt" localSheetId="5" hidden="1">1</definedName>
    <definedName name="solver_opt" localSheetId="1" hidden="1">formula!$G$13</definedName>
    <definedName name="solver_opt" localSheetId="0" hidden="1">model!$G$13</definedName>
    <definedName name="solver_opt" localSheetId="5" hidden="1">result!$G$13</definedName>
    <definedName name="solver_pre" localSheetId="1" hidden="1">0.000001</definedName>
    <definedName name="solver_pre" localSheetId="0" hidden="1">0.000001</definedName>
    <definedName name="solver_pre" localSheetId="5" hidden="1">0.000001</definedName>
    <definedName name="solver_rbv" localSheetId="1" hidden="1">1</definedName>
    <definedName name="solver_rbv" localSheetId="0" hidden="1">1</definedName>
    <definedName name="solver_rbv" localSheetId="5" hidden="1">1</definedName>
    <definedName name="solver_rel1" localSheetId="1" hidden="1">1</definedName>
    <definedName name="solver_rel1" localSheetId="5" hidden="1">1</definedName>
    <definedName name="solver_rel2" localSheetId="1" hidden="1">3</definedName>
    <definedName name="solver_rel2" localSheetId="5" hidden="1">1</definedName>
    <definedName name="solver_rel3" localSheetId="1" hidden="1">1</definedName>
    <definedName name="solver_rel3" localSheetId="5" hidden="1">1</definedName>
    <definedName name="solver_rel4" localSheetId="5" hidden="1">1</definedName>
    <definedName name="solver_rel5" localSheetId="5" hidden="1">1</definedName>
    <definedName name="solver_rel6" localSheetId="5" hidden="1">1</definedName>
    <definedName name="solver_rel7" localSheetId="5" hidden="1">1</definedName>
    <definedName name="solver_rhs1" localSheetId="1" hidden="1">formula!$B$14:$E$14</definedName>
    <definedName name="solver_rhs1" localSheetId="5" hidden="1">result!$B$14:$E$14</definedName>
    <definedName name="solver_rhs2" localSheetId="1" hidden="1">0</definedName>
    <definedName name="solver_rhs2" localSheetId="5" hidden="1">result!$H$9:$H$11</definedName>
    <definedName name="solver_rhs3" localSheetId="1" hidden="1">formula!$H$9:$H$11</definedName>
    <definedName name="solver_rhs3" localSheetId="5" hidden="1">result!$E$14</definedName>
    <definedName name="solver_rhs4" localSheetId="5" hidden="1">result!$H$9</definedName>
    <definedName name="solver_rhs5" localSheetId="5" hidden="1">result!$H$10</definedName>
    <definedName name="solver_rhs6" localSheetId="5" hidden="1">result!$H$11</definedName>
    <definedName name="solver_rhs7" localSheetId="5" hidden="1">result!$H$11</definedName>
    <definedName name="solver_rlx" localSheetId="1" hidden="1">2</definedName>
    <definedName name="solver_rlx" localSheetId="0" hidden="1">2</definedName>
    <definedName name="solver_rlx" localSheetId="5" hidden="1">2</definedName>
    <definedName name="solver_rsd" localSheetId="1" hidden="1">0</definedName>
    <definedName name="solver_rsd" localSheetId="0" hidden="1">0</definedName>
    <definedName name="solver_rsd" localSheetId="5" hidden="1">0</definedName>
    <definedName name="solver_scl" localSheetId="1" hidden="1">1</definedName>
    <definedName name="solver_scl" localSheetId="0" hidden="1">1</definedName>
    <definedName name="solver_scl" localSheetId="5" hidden="1">1</definedName>
    <definedName name="solver_sho" localSheetId="1" hidden="1">2</definedName>
    <definedName name="solver_sho" localSheetId="0" hidden="1">2</definedName>
    <definedName name="solver_sho" localSheetId="5" hidden="1">2</definedName>
    <definedName name="solver_sho" localSheetId="4" hidden="1">2</definedName>
    <definedName name="solver_ssz" localSheetId="1" hidden="1">100</definedName>
    <definedName name="solver_ssz" localSheetId="0" hidden="1">100</definedName>
    <definedName name="solver_ssz" localSheetId="5" hidden="1">100</definedName>
    <definedName name="solver_tim" localSheetId="1" hidden="1">2147483647</definedName>
    <definedName name="solver_tim" localSheetId="0" hidden="1">2147483647</definedName>
    <definedName name="solver_tim" localSheetId="5" hidden="1">2147483647</definedName>
    <definedName name="solver_tol" localSheetId="1" hidden="1">0.01</definedName>
    <definedName name="solver_tol" localSheetId="0" hidden="1">0.01</definedName>
    <definedName name="solver_tol" localSheetId="5" hidden="1">0.01</definedName>
    <definedName name="solver_typ" localSheetId="1" hidden="1">1</definedName>
    <definedName name="solver_typ" localSheetId="0" hidden="1">1</definedName>
    <definedName name="solver_typ" localSheetId="5" hidden="1">1</definedName>
    <definedName name="solver_val" localSheetId="1" hidden="1">0</definedName>
    <definedName name="solver_val" localSheetId="0" hidden="1">0</definedName>
    <definedName name="solver_val" localSheetId="5" hidden="1">0</definedName>
    <definedName name="solver_ver" localSheetId="1" hidden="1">3</definedName>
    <definedName name="solver_ver" localSheetId="0" hidden="1">3</definedName>
    <definedName name="solver_ver" localSheetId="5" hidden="1">3</definedName>
  </definedNames>
  <calcPr calcId="144525"/>
</workbook>
</file>

<file path=xl/calcChain.xml><?xml version="1.0" encoding="utf-8"?>
<calcChain xmlns="http://schemas.openxmlformats.org/spreadsheetml/2006/main">
  <c r="J6" i="1" l="1"/>
  <c r="J5" i="1"/>
  <c r="J4" i="1" a="1"/>
  <c r="J3" i="1" a="1"/>
  <c r="J3" i="1" s="1"/>
  <c r="J2" i="1"/>
  <c r="F10" i="2" l="1"/>
  <c r="F11" i="2"/>
  <c r="F9" i="2"/>
  <c r="G13" i="1" l="1"/>
  <c r="J1" i="1" s="1"/>
  <c r="F11" i="1"/>
  <c r="F10" i="1"/>
  <c r="F9" i="1"/>
  <c r="J4" i="1" s="1"/>
  <c r="G13" i="2" l="1"/>
</calcChain>
</file>

<file path=xl/sharedStrings.xml><?xml version="1.0" encoding="utf-8"?>
<sst xmlns="http://schemas.openxmlformats.org/spreadsheetml/2006/main" count="236" uniqueCount="86">
  <si>
    <t>&lt;=</t>
    <phoneticPr fontId="1" type="noConversion"/>
  </si>
  <si>
    <t>&lt;=</t>
    <phoneticPr fontId="1" type="noConversion"/>
  </si>
  <si>
    <t>最大销量(件)</t>
    <phoneticPr fontId="1" type="noConversion"/>
  </si>
  <si>
    <t>最大销量(件)</t>
    <phoneticPr fontId="1" type="noConversion"/>
  </si>
  <si>
    <t>Microsoft Excel 14.0 运算结果报告</t>
  </si>
  <si>
    <t>工作表: [ch06-1.xlsx]result</t>
  </si>
  <si>
    <t>结果: 规划求解找到一解，可满足所有的约束及最优状况。</t>
  </si>
  <si>
    <t>规划求解引擎</t>
  </si>
  <si>
    <t>引擎: 单纯线性规划</t>
  </si>
  <si>
    <t>规划求解选项</t>
  </si>
  <si>
    <t>最大时间 无限制,  迭代 无限制, Precision 0.000001, 使用自动缩放</t>
  </si>
  <si>
    <t>最大子问题数目 无限制, 最大整数解数目 无限制, 整数允许误差 1%, 假设为非负数</t>
  </si>
  <si>
    <t>目标单元格 (最大值)</t>
  </si>
  <si>
    <t>单元格</t>
  </si>
  <si>
    <t>名称</t>
  </si>
  <si>
    <t>初值</t>
  </si>
  <si>
    <t>终值</t>
  </si>
  <si>
    <t>可变单元格</t>
  </si>
  <si>
    <t>整数</t>
  </si>
  <si>
    <t>约束</t>
  </si>
  <si>
    <t>单元格值</t>
  </si>
  <si>
    <t>公式</t>
  </si>
  <si>
    <t>状态</t>
  </si>
  <si>
    <t>型数值</t>
  </si>
  <si>
    <t>$G$13</t>
  </si>
  <si>
    <t>&lt;= 月利润</t>
  </si>
  <si>
    <t>$B$12</t>
  </si>
  <si>
    <t>月产量 产品1</t>
  </si>
  <si>
    <t>$C$12</t>
  </si>
  <si>
    <t>月产量 产品2</t>
  </si>
  <si>
    <t>$D$12</t>
  </si>
  <si>
    <t>月产量 产品3</t>
  </si>
  <si>
    <t>$E$12</t>
  </si>
  <si>
    <t>月产量 产品4</t>
  </si>
  <si>
    <t>$F$9</t>
  </si>
  <si>
    <t>劳动时间(小时/件) 实用量</t>
  </si>
  <si>
    <t>$F$9&lt;=$H$9</t>
  </si>
  <si>
    <t>未到限制值</t>
  </si>
  <si>
    <t>$F$10</t>
  </si>
  <si>
    <t>原料1(单位/件) 实用量</t>
  </si>
  <si>
    <t>$F$10&lt;=$H$10</t>
  </si>
  <si>
    <t>$F$11</t>
  </si>
  <si>
    <t>原料2(单位/件) 实用量</t>
  </si>
  <si>
    <t>$F$11&lt;=$H$11</t>
  </si>
  <si>
    <t>$B$12&lt;=$B$14</t>
  </si>
  <si>
    <t>到达限制值</t>
  </si>
  <si>
    <t>$C$12&lt;=$C$14</t>
  </si>
  <si>
    <t>$D$12&lt;=$D$14</t>
  </si>
  <si>
    <t>$E$12&lt;=$E$14</t>
  </si>
  <si>
    <t>Microsoft Excel 14.0 敏感性报告</t>
  </si>
  <si>
    <t>终</t>
  </si>
  <si>
    <t>值</t>
  </si>
  <si>
    <t>递减</t>
  </si>
  <si>
    <t>成本</t>
  </si>
  <si>
    <t>目标式</t>
  </si>
  <si>
    <t>系数</t>
  </si>
  <si>
    <t>允许的</t>
  </si>
  <si>
    <t>增量</t>
  </si>
  <si>
    <t>减量</t>
  </si>
  <si>
    <t>阴影</t>
  </si>
  <si>
    <t>价格</t>
  </si>
  <si>
    <t>限制值</t>
  </si>
  <si>
    <t>Microsoft Excel 14.0 极限值报告</t>
  </si>
  <si>
    <t>变量</t>
  </si>
  <si>
    <t>下限</t>
  </si>
  <si>
    <t>极限</t>
  </si>
  <si>
    <t>结果</t>
  </si>
  <si>
    <t>上限</t>
  </si>
  <si>
    <t>迭代次数: 6 子问题: 0</t>
  </si>
  <si>
    <t>报告的建立: 2013/11/28 9:35:12</t>
  </si>
  <si>
    <t>求解时间: .015 秒。</t>
  </si>
  <si>
    <t>消耗系数</t>
    <phoneticPr fontId="1" type="noConversion"/>
  </si>
  <si>
    <t>产品1</t>
    <phoneticPr fontId="1" type="noConversion"/>
  </si>
  <si>
    <t>产品2</t>
  </si>
  <si>
    <t>产品3</t>
  </si>
  <si>
    <t>产品4</t>
  </si>
  <si>
    <t>消耗系数</t>
  </si>
  <si>
    <t>可供量</t>
    <phoneticPr fontId="1" type="noConversion"/>
  </si>
  <si>
    <t>劳动时间(小时/件)</t>
    <phoneticPr fontId="1" type="noConversion"/>
  </si>
  <si>
    <t>原料1(单位/件)</t>
    <phoneticPr fontId="1" type="noConversion"/>
  </si>
  <si>
    <t>原料2(单位/件)</t>
    <phoneticPr fontId="1" type="noConversion"/>
  </si>
  <si>
    <t>单位利润(元/件)</t>
    <phoneticPr fontId="1" type="noConversion"/>
  </si>
  <si>
    <t>产品1</t>
    <phoneticPr fontId="1" type="noConversion"/>
  </si>
  <si>
    <t>实用量</t>
    <phoneticPr fontId="1" type="noConversion"/>
  </si>
  <si>
    <t>月产量</t>
    <phoneticPr fontId="1" type="noConversion"/>
  </si>
  <si>
    <t>月利润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</si>
</sst>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18"/>
      <name val="宋体"/>
      <family val="2"/>
      <charset val="134"/>
      <scheme val="minor"/>
    </font>
    <font>
      <b/>
      <sz val="11"/>
      <color indexed="1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5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0" fontId="0" fillId="0" borderId="6" xfId="0" applyNumberForma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2" fillId="4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N40" sqref="N40"/>
    </sheetView>
  </sheetViews>
  <sheetFormatPr defaultRowHeight="11.25" x14ac:dyDescent="0.15"/>
  <cols>
    <col min="1" max="1" width="16" style="13" bestFit="1" customWidth="1"/>
    <col min="2" max="5" width="5.25" style="13" bestFit="1" customWidth="1"/>
    <col min="6" max="8" width="6" style="13" bestFit="1" customWidth="1"/>
    <col min="9" max="16384" width="9" style="13"/>
  </cols>
  <sheetData>
    <row r="1" spans="1:8" x14ac:dyDescent="0.15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  <c r="F1" s="11" t="s">
        <v>77</v>
      </c>
      <c r="G1" s="12"/>
    </row>
    <row r="2" spans="1:8" x14ac:dyDescent="0.15">
      <c r="A2" s="1" t="s">
        <v>78</v>
      </c>
      <c r="B2" s="14">
        <v>3</v>
      </c>
      <c r="C2" s="14">
        <v>4</v>
      </c>
      <c r="D2" s="14">
        <v>1</v>
      </c>
      <c r="E2" s="14">
        <v>3</v>
      </c>
      <c r="F2" s="14">
        <v>750</v>
      </c>
      <c r="G2" s="12"/>
    </row>
    <row r="3" spans="1:8" x14ac:dyDescent="0.15">
      <c r="A3" s="1" t="s">
        <v>79</v>
      </c>
      <c r="B3" s="14">
        <v>6</v>
      </c>
      <c r="C3" s="14">
        <v>5</v>
      </c>
      <c r="D3" s="14">
        <v>2</v>
      </c>
      <c r="E3" s="14">
        <v>3</v>
      </c>
      <c r="F3" s="14">
        <v>1200</v>
      </c>
      <c r="G3" s="12"/>
    </row>
    <row r="4" spans="1:8" x14ac:dyDescent="0.15">
      <c r="A4" s="1" t="s">
        <v>80</v>
      </c>
      <c r="B4" s="14">
        <v>2</v>
      </c>
      <c r="C4" s="14">
        <v>6</v>
      </c>
      <c r="D4" s="14">
        <v>4</v>
      </c>
      <c r="E4" s="14">
        <v>2</v>
      </c>
      <c r="F4" s="14">
        <v>400</v>
      </c>
      <c r="G4" s="12"/>
    </row>
    <row r="5" spans="1:8" x14ac:dyDescent="0.15">
      <c r="A5" s="1" t="s">
        <v>81</v>
      </c>
      <c r="B5" s="14">
        <v>38</v>
      </c>
      <c r="C5" s="14">
        <v>70</v>
      </c>
      <c r="D5" s="14">
        <v>40</v>
      </c>
      <c r="E5" s="14">
        <v>35</v>
      </c>
      <c r="F5" s="1"/>
      <c r="G5" s="12"/>
    </row>
    <row r="6" spans="1:8" x14ac:dyDescent="0.15">
      <c r="A6" s="1" t="s">
        <v>2</v>
      </c>
      <c r="B6" s="14">
        <v>88</v>
      </c>
      <c r="C6" s="14">
        <v>130</v>
      </c>
      <c r="D6" s="14">
        <v>50</v>
      </c>
      <c r="E6" s="14">
        <v>100</v>
      </c>
      <c r="F6" s="1"/>
      <c r="G6" s="12"/>
    </row>
    <row r="7" spans="1:8" x14ac:dyDescent="0.15">
      <c r="A7" s="12"/>
      <c r="B7" s="12"/>
      <c r="C7" s="12"/>
      <c r="D7" s="12"/>
      <c r="E7" s="12"/>
    </row>
    <row r="8" spans="1:8" x14ac:dyDescent="0.15">
      <c r="A8" s="11" t="s">
        <v>76</v>
      </c>
      <c r="B8" s="1" t="s">
        <v>82</v>
      </c>
      <c r="C8" s="1" t="s">
        <v>73</v>
      </c>
      <c r="D8" s="1" t="s">
        <v>74</v>
      </c>
      <c r="E8" s="1" t="s">
        <v>75</v>
      </c>
      <c r="F8" s="11" t="s">
        <v>83</v>
      </c>
      <c r="G8" s="11"/>
      <c r="H8" s="11" t="s">
        <v>77</v>
      </c>
    </row>
    <row r="9" spans="1:8" x14ac:dyDescent="0.15">
      <c r="A9" s="1" t="s">
        <v>78</v>
      </c>
      <c r="B9" s="14">
        <v>3</v>
      </c>
      <c r="C9" s="14">
        <v>4</v>
      </c>
      <c r="D9" s="14">
        <v>1</v>
      </c>
      <c r="E9" s="14">
        <v>3</v>
      </c>
      <c r="F9" s="15"/>
      <c r="G9" s="11" t="s">
        <v>0</v>
      </c>
      <c r="H9" s="14">
        <v>750</v>
      </c>
    </row>
    <row r="10" spans="1:8" x14ac:dyDescent="0.15">
      <c r="A10" s="1" t="s">
        <v>79</v>
      </c>
      <c r="B10" s="14">
        <v>6</v>
      </c>
      <c r="C10" s="14">
        <v>5</v>
      </c>
      <c r="D10" s="14">
        <v>2</v>
      </c>
      <c r="E10" s="14">
        <v>3</v>
      </c>
      <c r="F10" s="15"/>
      <c r="G10" s="11" t="s">
        <v>0</v>
      </c>
      <c r="H10" s="14">
        <v>1200</v>
      </c>
    </row>
    <row r="11" spans="1:8" x14ac:dyDescent="0.15">
      <c r="A11" s="1" t="s">
        <v>80</v>
      </c>
      <c r="B11" s="14">
        <v>2</v>
      </c>
      <c r="C11" s="14">
        <v>6</v>
      </c>
      <c r="D11" s="14">
        <v>4</v>
      </c>
      <c r="E11" s="14">
        <v>2</v>
      </c>
      <c r="F11" s="15"/>
      <c r="G11" s="11" t="s">
        <v>0</v>
      </c>
      <c r="H11" s="14">
        <v>400</v>
      </c>
    </row>
    <row r="12" spans="1:8" x14ac:dyDescent="0.15">
      <c r="A12" s="11" t="s">
        <v>84</v>
      </c>
      <c r="B12" s="16"/>
      <c r="C12" s="16"/>
      <c r="D12" s="16"/>
      <c r="E12" s="16"/>
      <c r="F12" s="17"/>
      <c r="G12" s="11" t="s">
        <v>85</v>
      </c>
      <c r="H12" s="11"/>
    </row>
    <row r="13" spans="1:8" x14ac:dyDescent="0.15">
      <c r="A13" s="11"/>
      <c r="B13" s="11" t="s">
        <v>0</v>
      </c>
      <c r="C13" s="11" t="s">
        <v>0</v>
      </c>
      <c r="D13" s="11" t="s">
        <v>0</v>
      </c>
      <c r="E13" s="11" t="s">
        <v>0</v>
      </c>
      <c r="F13" s="11"/>
      <c r="G13" s="18"/>
      <c r="H13" s="11"/>
    </row>
    <row r="14" spans="1:8" x14ac:dyDescent="0.15">
      <c r="A14" s="1" t="s">
        <v>3</v>
      </c>
      <c r="B14" s="14">
        <v>88</v>
      </c>
      <c r="C14" s="14">
        <v>130</v>
      </c>
      <c r="D14" s="14">
        <v>50</v>
      </c>
      <c r="E14" s="14">
        <v>100</v>
      </c>
      <c r="F14" s="11"/>
      <c r="G14" s="11"/>
      <c r="H14" s="11"/>
    </row>
    <row r="19" spans="5:8" x14ac:dyDescent="0.15">
      <c r="E19" s="19"/>
      <c r="F19" s="19"/>
      <c r="G19" s="19"/>
      <c r="H19" s="19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Formulas="1" tabSelected="1" workbookViewId="0">
      <selection activeCell="J41" sqref="J41"/>
    </sheetView>
  </sheetViews>
  <sheetFormatPr defaultRowHeight="11.25" x14ac:dyDescent="0.15"/>
  <cols>
    <col min="1" max="1" width="7" style="13" bestFit="1" customWidth="1"/>
    <col min="2" max="5" width="2.75" style="13" bestFit="1" customWidth="1"/>
    <col min="6" max="6" width="14.125" style="13" bestFit="1" customWidth="1"/>
    <col min="7" max="7" width="12.5" style="13" bestFit="1" customWidth="1"/>
    <col min="8" max="8" width="5.25" style="13" customWidth="1"/>
    <col min="9" max="16384" width="9" style="13"/>
  </cols>
  <sheetData>
    <row r="1" spans="1:8" x14ac:dyDescent="0.15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  <c r="F1" s="11" t="s">
        <v>77</v>
      </c>
      <c r="G1" s="12"/>
    </row>
    <row r="2" spans="1:8" x14ac:dyDescent="0.15">
      <c r="A2" s="1" t="s">
        <v>78</v>
      </c>
      <c r="B2" s="14">
        <v>3</v>
      </c>
      <c r="C2" s="14">
        <v>4</v>
      </c>
      <c r="D2" s="14">
        <v>1</v>
      </c>
      <c r="E2" s="14">
        <v>3</v>
      </c>
      <c r="F2" s="14">
        <v>750</v>
      </c>
      <c r="G2" s="12"/>
    </row>
    <row r="3" spans="1:8" x14ac:dyDescent="0.15">
      <c r="A3" s="1" t="s">
        <v>79</v>
      </c>
      <c r="B3" s="14">
        <v>6</v>
      </c>
      <c r="C3" s="14">
        <v>5</v>
      </c>
      <c r="D3" s="14">
        <v>2</v>
      </c>
      <c r="E3" s="14">
        <v>3</v>
      </c>
      <c r="F3" s="14">
        <v>1200</v>
      </c>
      <c r="G3" s="12"/>
    </row>
    <row r="4" spans="1:8" x14ac:dyDescent="0.15">
      <c r="A4" s="1" t="s">
        <v>80</v>
      </c>
      <c r="B4" s="14">
        <v>2</v>
      </c>
      <c r="C4" s="14">
        <v>6</v>
      </c>
      <c r="D4" s="14">
        <v>4</v>
      </c>
      <c r="E4" s="14">
        <v>2</v>
      </c>
      <c r="F4" s="14">
        <v>400</v>
      </c>
      <c r="G4" s="12"/>
    </row>
    <row r="5" spans="1:8" x14ac:dyDescent="0.15">
      <c r="A5" s="1" t="s">
        <v>81</v>
      </c>
      <c r="B5" s="14">
        <v>38</v>
      </c>
      <c r="C5" s="14">
        <v>70</v>
      </c>
      <c r="D5" s="14">
        <v>40</v>
      </c>
      <c r="E5" s="14">
        <v>35</v>
      </c>
      <c r="F5" s="1"/>
      <c r="G5" s="12"/>
    </row>
    <row r="6" spans="1:8" x14ac:dyDescent="0.15">
      <c r="A6" s="1" t="s">
        <v>2</v>
      </c>
      <c r="B6" s="14">
        <v>88</v>
      </c>
      <c r="C6" s="14">
        <v>130</v>
      </c>
      <c r="D6" s="14">
        <v>50</v>
      </c>
      <c r="E6" s="14">
        <v>100</v>
      </c>
      <c r="F6" s="1"/>
      <c r="G6" s="12"/>
    </row>
    <row r="7" spans="1:8" x14ac:dyDescent="0.15">
      <c r="A7" s="12"/>
      <c r="B7" s="12"/>
      <c r="C7" s="12"/>
      <c r="D7" s="12"/>
      <c r="E7" s="12"/>
    </row>
    <row r="8" spans="1:8" x14ac:dyDescent="0.15">
      <c r="A8" s="11" t="s">
        <v>76</v>
      </c>
      <c r="B8" s="1" t="s">
        <v>82</v>
      </c>
      <c r="C8" s="1" t="s">
        <v>73</v>
      </c>
      <c r="D8" s="1" t="s">
        <v>74</v>
      </c>
      <c r="E8" s="1" t="s">
        <v>75</v>
      </c>
      <c r="F8" s="11" t="s">
        <v>83</v>
      </c>
      <c r="G8" s="11"/>
      <c r="H8" s="11" t="s">
        <v>77</v>
      </c>
    </row>
    <row r="9" spans="1:8" x14ac:dyDescent="0.15">
      <c r="A9" s="1" t="s">
        <v>78</v>
      </c>
      <c r="B9" s="14">
        <v>3</v>
      </c>
      <c r="C9" s="14">
        <v>4</v>
      </c>
      <c r="D9" s="14">
        <v>1</v>
      </c>
      <c r="E9" s="14">
        <v>3</v>
      </c>
      <c r="F9" s="15">
        <f>SUMPRODUCT($B$12:$E$12,B2:E2)</f>
        <v>580</v>
      </c>
      <c r="G9" s="11" t="s">
        <v>0</v>
      </c>
      <c r="H9" s="14">
        <v>750</v>
      </c>
    </row>
    <row r="10" spans="1:8" x14ac:dyDescent="0.15">
      <c r="A10" s="1" t="s">
        <v>79</v>
      </c>
      <c r="B10" s="14">
        <v>6</v>
      </c>
      <c r="C10" s="14">
        <v>5</v>
      </c>
      <c r="D10" s="14">
        <v>2</v>
      </c>
      <c r="E10" s="14">
        <v>3</v>
      </c>
      <c r="F10" s="15">
        <f t="shared" ref="F10:F11" si="0">SUMPRODUCT($B$12:$E$12,B3:E3)</f>
        <v>848</v>
      </c>
      <c r="G10" s="11" t="s">
        <v>0</v>
      </c>
      <c r="H10" s="14">
        <v>1200</v>
      </c>
    </row>
    <row r="11" spans="1:8" x14ac:dyDescent="0.15">
      <c r="A11" s="1" t="s">
        <v>80</v>
      </c>
      <c r="B11" s="14">
        <v>2</v>
      </c>
      <c r="C11" s="14">
        <v>6</v>
      </c>
      <c r="D11" s="14">
        <v>4</v>
      </c>
      <c r="E11" s="14">
        <v>2</v>
      </c>
      <c r="F11" s="15">
        <f t="shared" si="0"/>
        <v>400</v>
      </c>
      <c r="G11" s="11" t="s">
        <v>0</v>
      </c>
      <c r="H11" s="14">
        <v>400</v>
      </c>
    </row>
    <row r="12" spans="1:8" x14ac:dyDescent="0.15">
      <c r="A12" s="11" t="s">
        <v>84</v>
      </c>
      <c r="B12" s="16">
        <v>88</v>
      </c>
      <c r="C12" s="16">
        <v>4</v>
      </c>
      <c r="D12" s="16">
        <v>0</v>
      </c>
      <c r="E12" s="16">
        <v>100</v>
      </c>
      <c r="F12" s="17"/>
      <c r="G12" s="11" t="s">
        <v>85</v>
      </c>
      <c r="H12" s="11"/>
    </row>
    <row r="13" spans="1:8" x14ac:dyDescent="0.15">
      <c r="A13" s="11"/>
      <c r="B13" s="11" t="s">
        <v>0</v>
      </c>
      <c r="C13" s="11" t="s">
        <v>0</v>
      </c>
      <c r="D13" s="11" t="s">
        <v>0</v>
      </c>
      <c r="E13" s="11" t="s">
        <v>0</v>
      </c>
      <c r="F13" s="11"/>
      <c r="G13" s="18">
        <f>SUMPRODUCT(B12:E12,B5:E5)</f>
        <v>7124</v>
      </c>
      <c r="H13" s="11"/>
    </row>
    <row r="14" spans="1:8" x14ac:dyDescent="0.15">
      <c r="A14" s="1" t="s">
        <v>3</v>
      </c>
      <c r="B14" s="14">
        <v>88</v>
      </c>
      <c r="C14" s="14">
        <v>130</v>
      </c>
      <c r="D14" s="14">
        <v>50</v>
      </c>
      <c r="E14" s="14">
        <v>100</v>
      </c>
      <c r="F14" s="11"/>
      <c r="G14" s="11"/>
      <c r="H14" s="11"/>
    </row>
    <row r="19" spans="5:8" x14ac:dyDescent="0.15">
      <c r="E19" s="19"/>
      <c r="F19" s="19"/>
      <c r="G19" s="19"/>
      <c r="H19" s="19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workbookViewId="0"/>
  </sheetViews>
  <sheetFormatPr defaultRowHeight="13.5" x14ac:dyDescent="0.15"/>
  <cols>
    <col min="1" max="1" width="2.125" customWidth="1"/>
    <col min="2" max="2" width="7.75" customWidth="1"/>
    <col min="3" max="3" width="25.75" customWidth="1"/>
    <col min="4" max="4" width="9.75" customWidth="1"/>
    <col min="5" max="5" width="13.875" customWidth="1"/>
    <col min="6" max="6" width="11" customWidth="1"/>
    <col min="7" max="7" width="7.75" customWidth="1"/>
  </cols>
  <sheetData>
    <row r="1" spans="1:5" x14ac:dyDescent="0.15">
      <c r="A1" s="2" t="s">
        <v>4</v>
      </c>
    </row>
    <row r="2" spans="1:5" x14ac:dyDescent="0.15">
      <c r="A2" s="2" t="s">
        <v>5</v>
      </c>
    </row>
    <row r="3" spans="1:5" x14ac:dyDescent="0.15">
      <c r="A3" s="2" t="s">
        <v>69</v>
      </c>
    </row>
    <row r="4" spans="1:5" x14ac:dyDescent="0.15">
      <c r="A4" s="2" t="s">
        <v>6</v>
      </c>
    </row>
    <row r="5" spans="1:5" x14ac:dyDescent="0.15">
      <c r="A5" s="2" t="s">
        <v>7</v>
      </c>
    </row>
    <row r="6" spans="1:5" x14ac:dyDescent="0.15">
      <c r="A6" s="2"/>
      <c r="B6" t="s">
        <v>8</v>
      </c>
    </row>
    <row r="7" spans="1:5" x14ac:dyDescent="0.15">
      <c r="A7" s="2"/>
      <c r="B7" t="s">
        <v>70</v>
      </c>
    </row>
    <row r="8" spans="1:5" x14ac:dyDescent="0.15">
      <c r="A8" s="2"/>
      <c r="B8" t="s">
        <v>68</v>
      </c>
    </row>
    <row r="9" spans="1:5" x14ac:dyDescent="0.15">
      <c r="A9" s="2" t="s">
        <v>9</v>
      </c>
    </row>
    <row r="10" spans="1:5" x14ac:dyDescent="0.15">
      <c r="B10" t="s">
        <v>10</v>
      </c>
    </row>
    <row r="11" spans="1:5" x14ac:dyDescent="0.15">
      <c r="B11" t="s">
        <v>11</v>
      </c>
    </row>
    <row r="14" spans="1:5" ht="14.25" thickBot="1" x14ac:dyDescent="0.2">
      <c r="A14" t="s">
        <v>12</v>
      </c>
    </row>
    <row r="15" spans="1:5" ht="14.25" thickBot="1" x14ac:dyDescent="0.2">
      <c r="B15" s="4" t="s">
        <v>13</v>
      </c>
      <c r="C15" s="4" t="s">
        <v>14</v>
      </c>
      <c r="D15" s="4" t="s">
        <v>15</v>
      </c>
      <c r="E15" s="4" t="s">
        <v>16</v>
      </c>
    </row>
    <row r="16" spans="1:5" ht="14.25" thickBot="1" x14ac:dyDescent="0.2">
      <c r="B16" s="3" t="s">
        <v>24</v>
      </c>
      <c r="C16" s="3" t="s">
        <v>25</v>
      </c>
      <c r="D16" s="6">
        <v>0</v>
      </c>
      <c r="E16" s="6">
        <v>7124</v>
      </c>
    </row>
    <row r="19" spans="1:7" ht="14.25" thickBot="1" x14ac:dyDescent="0.2">
      <c r="A19" t="s">
        <v>17</v>
      </c>
    </row>
    <row r="20" spans="1:7" ht="14.25" thickBot="1" x14ac:dyDescent="0.2">
      <c r="B20" s="4" t="s">
        <v>13</v>
      </c>
      <c r="C20" s="4" t="s">
        <v>14</v>
      </c>
      <c r="D20" s="4" t="s">
        <v>15</v>
      </c>
      <c r="E20" s="4" t="s">
        <v>16</v>
      </c>
      <c r="F20" s="4" t="s">
        <v>18</v>
      </c>
    </row>
    <row r="21" spans="1:7" x14ac:dyDescent="0.15">
      <c r="B21" s="5" t="s">
        <v>26</v>
      </c>
      <c r="C21" s="5" t="s">
        <v>27</v>
      </c>
      <c r="D21" s="7">
        <v>0</v>
      </c>
      <c r="E21" s="7">
        <v>88</v>
      </c>
      <c r="F21" s="5" t="s">
        <v>19</v>
      </c>
    </row>
    <row r="22" spans="1:7" x14ac:dyDescent="0.15">
      <c r="B22" s="5" t="s">
        <v>28</v>
      </c>
      <c r="C22" s="5" t="s">
        <v>29</v>
      </c>
      <c r="D22" s="7">
        <v>0</v>
      </c>
      <c r="E22" s="7">
        <v>4</v>
      </c>
      <c r="F22" s="5" t="s">
        <v>19</v>
      </c>
    </row>
    <row r="23" spans="1:7" x14ac:dyDescent="0.15">
      <c r="B23" s="5" t="s">
        <v>30</v>
      </c>
      <c r="C23" s="5" t="s">
        <v>31</v>
      </c>
      <c r="D23" s="7">
        <v>0</v>
      </c>
      <c r="E23" s="7">
        <v>0</v>
      </c>
      <c r="F23" s="5" t="s">
        <v>19</v>
      </c>
    </row>
    <row r="24" spans="1:7" ht="14.25" thickBot="1" x14ac:dyDescent="0.2">
      <c r="B24" s="3" t="s">
        <v>32</v>
      </c>
      <c r="C24" s="3" t="s">
        <v>33</v>
      </c>
      <c r="D24" s="6">
        <v>0</v>
      </c>
      <c r="E24" s="6">
        <v>100</v>
      </c>
      <c r="F24" s="3" t="s">
        <v>19</v>
      </c>
    </row>
    <row r="27" spans="1:7" ht="14.25" thickBot="1" x14ac:dyDescent="0.2">
      <c r="A27" t="s">
        <v>19</v>
      </c>
    </row>
    <row r="28" spans="1:7" ht="14.25" thickBot="1" x14ac:dyDescent="0.2">
      <c r="B28" s="4" t="s">
        <v>13</v>
      </c>
      <c r="C28" s="4" t="s">
        <v>14</v>
      </c>
      <c r="D28" s="4" t="s">
        <v>20</v>
      </c>
      <c r="E28" s="4" t="s">
        <v>21</v>
      </c>
      <c r="F28" s="4" t="s">
        <v>22</v>
      </c>
      <c r="G28" s="4" t="s">
        <v>23</v>
      </c>
    </row>
    <row r="29" spans="1:7" x14ac:dyDescent="0.15">
      <c r="B29" s="5" t="s">
        <v>34</v>
      </c>
      <c r="C29" s="5" t="s">
        <v>35</v>
      </c>
      <c r="D29" s="7">
        <v>580</v>
      </c>
      <c r="E29" s="5" t="s">
        <v>36</v>
      </c>
      <c r="F29" s="5" t="s">
        <v>37</v>
      </c>
      <c r="G29" s="5">
        <v>170</v>
      </c>
    </row>
    <row r="30" spans="1:7" x14ac:dyDescent="0.15">
      <c r="B30" s="5" t="s">
        <v>38</v>
      </c>
      <c r="C30" s="5" t="s">
        <v>39</v>
      </c>
      <c r="D30" s="7">
        <v>848</v>
      </c>
      <c r="E30" s="5" t="s">
        <v>40</v>
      </c>
      <c r="F30" s="5" t="s">
        <v>37</v>
      </c>
      <c r="G30" s="5">
        <v>352</v>
      </c>
    </row>
    <row r="31" spans="1:7" x14ac:dyDescent="0.15">
      <c r="B31" s="5" t="s">
        <v>41</v>
      </c>
      <c r="C31" s="5" t="s">
        <v>42</v>
      </c>
      <c r="D31" s="7">
        <v>400</v>
      </c>
      <c r="E31" s="5" t="s">
        <v>43</v>
      </c>
      <c r="F31" s="5" t="s">
        <v>45</v>
      </c>
      <c r="G31" s="5">
        <v>0</v>
      </c>
    </row>
    <row r="32" spans="1:7" x14ac:dyDescent="0.15">
      <c r="B32" s="5" t="s">
        <v>26</v>
      </c>
      <c r="C32" s="5" t="s">
        <v>27</v>
      </c>
      <c r="D32" s="7">
        <v>88</v>
      </c>
      <c r="E32" s="5" t="s">
        <v>44</v>
      </c>
      <c r="F32" s="5" t="s">
        <v>45</v>
      </c>
      <c r="G32" s="5">
        <v>0</v>
      </c>
    </row>
    <row r="33" spans="2:7" x14ac:dyDescent="0.15">
      <c r="B33" s="5" t="s">
        <v>28</v>
      </c>
      <c r="C33" s="5" t="s">
        <v>29</v>
      </c>
      <c r="D33" s="7">
        <v>4</v>
      </c>
      <c r="E33" s="5" t="s">
        <v>46</v>
      </c>
      <c r="F33" s="5" t="s">
        <v>37</v>
      </c>
      <c r="G33" s="5">
        <v>126</v>
      </c>
    </row>
    <row r="34" spans="2:7" x14ac:dyDescent="0.15">
      <c r="B34" s="5" t="s">
        <v>30</v>
      </c>
      <c r="C34" s="5" t="s">
        <v>31</v>
      </c>
      <c r="D34" s="7">
        <v>0</v>
      </c>
      <c r="E34" s="5" t="s">
        <v>47</v>
      </c>
      <c r="F34" s="5" t="s">
        <v>37</v>
      </c>
      <c r="G34" s="5">
        <v>50</v>
      </c>
    </row>
    <row r="35" spans="2:7" ht="14.25" thickBot="1" x14ac:dyDescent="0.2">
      <c r="B35" s="3" t="s">
        <v>32</v>
      </c>
      <c r="C35" s="3" t="s">
        <v>33</v>
      </c>
      <c r="D35" s="6">
        <v>100</v>
      </c>
      <c r="E35" s="3" t="s">
        <v>48</v>
      </c>
      <c r="F35" s="3" t="s">
        <v>45</v>
      </c>
      <c r="G35" s="3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workbookViewId="0"/>
  </sheetViews>
  <sheetFormatPr defaultRowHeight="13.5" x14ac:dyDescent="0.15"/>
  <cols>
    <col min="1" max="1" width="2.125" customWidth="1"/>
    <col min="2" max="2" width="7.75" customWidth="1"/>
    <col min="3" max="3" width="25.75" bestFit="1" customWidth="1"/>
    <col min="4" max="4" width="4.5" bestFit="1" customWidth="1"/>
    <col min="5" max="5" width="13.875" bestFit="1" customWidth="1"/>
    <col min="6" max="6" width="7.75" customWidth="1"/>
    <col min="7" max="8" width="12.75" bestFit="1" customWidth="1"/>
  </cols>
  <sheetData>
    <row r="1" spans="1:8" x14ac:dyDescent="0.15">
      <c r="A1" s="2" t="s">
        <v>49</v>
      </c>
    </row>
    <row r="2" spans="1:8" x14ac:dyDescent="0.15">
      <c r="A2" s="2" t="s">
        <v>5</v>
      </c>
    </row>
    <row r="3" spans="1:8" x14ac:dyDescent="0.15">
      <c r="A3" s="2" t="s">
        <v>69</v>
      </c>
    </row>
    <row r="6" spans="1:8" ht="14.25" thickBot="1" x14ac:dyDescent="0.2">
      <c r="A6" t="s">
        <v>17</v>
      </c>
    </row>
    <row r="7" spans="1:8" x14ac:dyDescent="0.15">
      <c r="B7" s="8"/>
      <c r="C7" s="8"/>
      <c r="D7" s="8" t="s">
        <v>50</v>
      </c>
      <c r="E7" s="8" t="s">
        <v>52</v>
      </c>
      <c r="F7" s="8" t="s">
        <v>54</v>
      </c>
      <c r="G7" s="8" t="s">
        <v>56</v>
      </c>
      <c r="H7" s="8" t="s">
        <v>56</v>
      </c>
    </row>
    <row r="8" spans="1:8" ht="14.25" thickBot="1" x14ac:dyDescent="0.2">
      <c r="B8" s="9" t="s">
        <v>13</v>
      </c>
      <c r="C8" s="9" t="s">
        <v>14</v>
      </c>
      <c r="D8" s="10" t="s">
        <v>51</v>
      </c>
      <c r="E8" s="10" t="s">
        <v>53</v>
      </c>
      <c r="F8" s="10" t="s">
        <v>55</v>
      </c>
      <c r="G8" s="10" t="s">
        <v>57</v>
      </c>
      <c r="H8" s="10" t="s">
        <v>58</v>
      </c>
    </row>
    <row r="9" spans="1:8" x14ac:dyDescent="0.15">
      <c r="B9" s="5" t="s">
        <v>26</v>
      </c>
      <c r="C9" s="5" t="s">
        <v>27</v>
      </c>
      <c r="D9" s="5">
        <v>88</v>
      </c>
      <c r="E9" s="5">
        <v>14.666666666666668</v>
      </c>
      <c r="F9" s="5">
        <v>38</v>
      </c>
      <c r="G9" s="5">
        <v>1E+30</v>
      </c>
      <c r="H9" s="5">
        <v>14.666666666666668</v>
      </c>
    </row>
    <row r="10" spans="1:8" x14ac:dyDescent="0.15">
      <c r="B10" s="5" t="s">
        <v>28</v>
      </c>
      <c r="C10" s="5" t="s">
        <v>29</v>
      </c>
      <c r="D10" s="5">
        <v>4</v>
      </c>
      <c r="E10" s="5">
        <v>0</v>
      </c>
      <c r="F10" s="5">
        <v>70</v>
      </c>
      <c r="G10" s="5">
        <v>35.000000000000007</v>
      </c>
      <c r="H10" s="5">
        <v>10</v>
      </c>
    </row>
    <row r="11" spans="1:8" x14ac:dyDescent="0.15">
      <c r="B11" s="5" t="s">
        <v>30</v>
      </c>
      <c r="C11" s="5" t="s">
        <v>31</v>
      </c>
      <c r="D11" s="5">
        <v>0</v>
      </c>
      <c r="E11" s="5">
        <v>-6.6666666666666661</v>
      </c>
      <c r="F11" s="5">
        <v>40</v>
      </c>
      <c r="G11" s="5">
        <v>6.6666666666666661</v>
      </c>
      <c r="H11" s="5">
        <v>1E+30</v>
      </c>
    </row>
    <row r="12" spans="1:8" ht="14.25" thickBot="1" x14ac:dyDescent="0.2">
      <c r="B12" s="3" t="s">
        <v>32</v>
      </c>
      <c r="C12" s="3" t="s">
        <v>33</v>
      </c>
      <c r="D12" s="3">
        <v>100</v>
      </c>
      <c r="E12" s="3">
        <v>11.666666666666668</v>
      </c>
      <c r="F12" s="3">
        <v>35</v>
      </c>
      <c r="G12" s="3">
        <v>1E+30</v>
      </c>
      <c r="H12" s="3">
        <v>11.666666666666668</v>
      </c>
    </row>
    <row r="14" spans="1:8" ht="14.25" thickBot="1" x14ac:dyDescent="0.2">
      <c r="A14" t="s">
        <v>19</v>
      </c>
    </row>
    <row r="15" spans="1:8" x14ac:dyDescent="0.15">
      <c r="B15" s="8"/>
      <c r="C15" s="8"/>
      <c r="D15" s="8" t="s">
        <v>50</v>
      </c>
      <c r="E15" s="8" t="s">
        <v>59</v>
      </c>
      <c r="F15" s="8" t="s">
        <v>19</v>
      </c>
      <c r="G15" s="8" t="s">
        <v>56</v>
      </c>
      <c r="H15" s="8" t="s">
        <v>56</v>
      </c>
    </row>
    <row r="16" spans="1:8" ht="14.25" thickBot="1" x14ac:dyDescent="0.2">
      <c r="B16" s="9" t="s">
        <v>13</v>
      </c>
      <c r="C16" s="9" t="s">
        <v>14</v>
      </c>
      <c r="D16" s="10" t="s">
        <v>51</v>
      </c>
      <c r="E16" s="10" t="s">
        <v>60</v>
      </c>
      <c r="F16" s="10" t="s">
        <v>61</v>
      </c>
      <c r="G16" s="10" t="s">
        <v>57</v>
      </c>
      <c r="H16" s="10" t="s">
        <v>58</v>
      </c>
    </row>
    <row r="17" spans="2:8" x14ac:dyDescent="0.15">
      <c r="B17" s="5" t="s">
        <v>34</v>
      </c>
      <c r="C17" s="5" t="s">
        <v>35</v>
      </c>
      <c r="D17" s="5">
        <v>580</v>
      </c>
      <c r="E17" s="5">
        <v>0</v>
      </c>
      <c r="F17" s="5">
        <v>750</v>
      </c>
      <c r="G17" s="5">
        <v>1E+30</v>
      </c>
      <c r="H17" s="5">
        <v>170</v>
      </c>
    </row>
    <row r="18" spans="2:8" x14ac:dyDescent="0.15">
      <c r="B18" s="5" t="s">
        <v>38</v>
      </c>
      <c r="C18" s="5" t="s">
        <v>39</v>
      </c>
      <c r="D18" s="5">
        <v>848</v>
      </c>
      <c r="E18" s="5">
        <v>0</v>
      </c>
      <c r="F18" s="5">
        <v>1200</v>
      </c>
      <c r="G18" s="5">
        <v>1E+30</v>
      </c>
      <c r="H18" s="5">
        <v>352</v>
      </c>
    </row>
    <row r="19" spans="2:8" ht="14.25" thickBot="1" x14ac:dyDescent="0.2">
      <c r="B19" s="3" t="s">
        <v>41</v>
      </c>
      <c r="C19" s="3" t="s">
        <v>42</v>
      </c>
      <c r="D19" s="3">
        <v>400</v>
      </c>
      <c r="E19" s="3">
        <v>11.666666666666666</v>
      </c>
      <c r="F19" s="3">
        <v>400</v>
      </c>
      <c r="G19" s="3">
        <v>255</v>
      </c>
      <c r="H19" s="3">
        <v>24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activeCell="P37" sqref="P37"/>
    </sheetView>
  </sheetViews>
  <sheetFormatPr defaultRowHeight="13.5" x14ac:dyDescent="0.15"/>
  <cols>
    <col min="1" max="1" width="2.125" customWidth="1"/>
    <col min="2" max="2" width="7.75" customWidth="1"/>
    <col min="3" max="3" width="12.875" customWidth="1"/>
    <col min="4" max="4" width="6.25" customWidth="1"/>
    <col min="5" max="5" width="2.125" customWidth="1"/>
    <col min="6" max="6" width="5.75" customWidth="1"/>
    <col min="7" max="7" width="7.75" customWidth="1"/>
    <col min="8" max="8" width="2.125" customWidth="1"/>
    <col min="9" max="9" width="5.75" customWidth="1"/>
    <col min="10" max="10" width="7.75" customWidth="1"/>
  </cols>
  <sheetData>
    <row r="1" spans="1:10" x14ac:dyDescent="0.15">
      <c r="A1" s="2" t="s">
        <v>62</v>
      </c>
    </row>
    <row r="2" spans="1:10" x14ac:dyDescent="0.15">
      <c r="A2" s="2" t="s">
        <v>5</v>
      </c>
    </row>
    <row r="3" spans="1:10" x14ac:dyDescent="0.15">
      <c r="A3" s="2" t="s">
        <v>69</v>
      </c>
    </row>
    <row r="5" spans="1:10" ht="14.25" thickBot="1" x14ac:dyDescent="0.2"/>
    <row r="6" spans="1:10" x14ac:dyDescent="0.15">
      <c r="B6" s="8"/>
      <c r="C6" s="8" t="s">
        <v>54</v>
      </c>
      <c r="D6" s="8"/>
    </row>
    <row r="7" spans="1:10" ht="14.25" thickBot="1" x14ac:dyDescent="0.2">
      <c r="B7" s="9" t="s">
        <v>13</v>
      </c>
      <c r="C7" s="10" t="s">
        <v>14</v>
      </c>
      <c r="D7" s="9" t="s">
        <v>51</v>
      </c>
    </row>
    <row r="8" spans="1:10" ht="14.25" thickBot="1" x14ac:dyDescent="0.2">
      <c r="B8" s="3" t="s">
        <v>24</v>
      </c>
      <c r="C8" s="3" t="s">
        <v>25</v>
      </c>
      <c r="D8" s="6">
        <v>7124</v>
      </c>
    </row>
    <row r="10" spans="1:10" ht="14.25" thickBot="1" x14ac:dyDescent="0.2"/>
    <row r="11" spans="1:10" x14ac:dyDescent="0.15">
      <c r="B11" s="8"/>
      <c r="C11" s="8" t="s">
        <v>63</v>
      </c>
      <c r="D11" s="8"/>
      <c r="F11" s="8" t="s">
        <v>64</v>
      </c>
      <c r="G11" s="8" t="s">
        <v>54</v>
      </c>
      <c r="I11" s="8" t="s">
        <v>67</v>
      </c>
      <c r="J11" s="8" t="s">
        <v>54</v>
      </c>
    </row>
    <row r="12" spans="1:10" ht="14.25" thickBot="1" x14ac:dyDescent="0.2">
      <c r="B12" s="9" t="s">
        <v>13</v>
      </c>
      <c r="C12" s="10" t="s">
        <v>14</v>
      </c>
      <c r="D12" s="9" t="s">
        <v>51</v>
      </c>
      <c r="F12" s="10" t="s">
        <v>65</v>
      </c>
      <c r="G12" s="10" t="s">
        <v>66</v>
      </c>
      <c r="I12" s="10" t="s">
        <v>65</v>
      </c>
      <c r="J12" s="10" t="s">
        <v>66</v>
      </c>
    </row>
    <row r="13" spans="1:10" x14ac:dyDescent="0.15">
      <c r="B13" s="5" t="s">
        <v>26</v>
      </c>
      <c r="C13" s="5" t="s">
        <v>27</v>
      </c>
      <c r="D13" s="7">
        <v>88</v>
      </c>
      <c r="F13" s="7">
        <v>0</v>
      </c>
      <c r="G13" s="7">
        <v>3780</v>
      </c>
      <c r="I13" s="7">
        <v>88</v>
      </c>
      <c r="J13" s="7">
        <v>7124</v>
      </c>
    </row>
    <row r="14" spans="1:10" x14ac:dyDescent="0.15">
      <c r="B14" s="5" t="s">
        <v>28</v>
      </c>
      <c r="C14" s="5" t="s">
        <v>29</v>
      </c>
      <c r="D14" s="7">
        <v>4</v>
      </c>
      <c r="F14" s="7">
        <v>0</v>
      </c>
      <c r="G14" s="7">
        <v>6844</v>
      </c>
      <c r="I14" s="7">
        <v>4</v>
      </c>
      <c r="J14" s="7">
        <v>7124</v>
      </c>
    </row>
    <row r="15" spans="1:10" x14ac:dyDescent="0.15">
      <c r="B15" s="5" t="s">
        <v>30</v>
      </c>
      <c r="C15" s="5" t="s">
        <v>31</v>
      </c>
      <c r="D15" s="7">
        <v>0</v>
      </c>
      <c r="F15" s="7">
        <v>0</v>
      </c>
      <c r="G15" s="7">
        <v>7124</v>
      </c>
      <c r="I15" s="7">
        <v>0</v>
      </c>
      <c r="J15" s="7">
        <v>7124</v>
      </c>
    </row>
    <row r="16" spans="1:10" ht="14.25" thickBot="1" x14ac:dyDescent="0.2">
      <c r="B16" s="3" t="s">
        <v>32</v>
      </c>
      <c r="C16" s="3" t="s">
        <v>33</v>
      </c>
      <c r="D16" s="6">
        <v>100</v>
      </c>
      <c r="F16" s="6">
        <v>0</v>
      </c>
      <c r="G16" s="6">
        <v>3624</v>
      </c>
      <c r="I16" s="6">
        <v>100</v>
      </c>
      <c r="J16" s="6">
        <v>7124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O43" sqref="O43"/>
    </sheetView>
  </sheetViews>
  <sheetFormatPr defaultRowHeight="11.25" x14ac:dyDescent="0.15"/>
  <cols>
    <col min="1" max="1" width="16" style="13" bestFit="1" customWidth="1"/>
    <col min="2" max="5" width="5.25" style="13" bestFit="1" customWidth="1"/>
    <col min="6" max="8" width="6" style="13" bestFit="1" customWidth="1"/>
    <col min="9" max="9" width="2.875" style="13" bestFit="1" customWidth="1"/>
    <col min="10" max="10" width="5.5" style="13" bestFit="1" customWidth="1"/>
    <col min="11" max="16384" width="9" style="13"/>
  </cols>
  <sheetData>
    <row r="1" spans="1:10" x14ac:dyDescent="0.15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  <c r="F1" s="11" t="s">
        <v>77</v>
      </c>
      <c r="G1" s="12"/>
      <c r="I1" s="12"/>
      <c r="J1" s="12">
        <f>MAX($G$13)</f>
        <v>7124</v>
      </c>
    </row>
    <row r="2" spans="1:10" x14ac:dyDescent="0.15">
      <c r="A2" s="1" t="s">
        <v>78</v>
      </c>
      <c r="B2" s="14">
        <v>3</v>
      </c>
      <c r="C2" s="14">
        <v>4</v>
      </c>
      <c r="D2" s="14">
        <v>1</v>
      </c>
      <c r="E2" s="14">
        <v>3</v>
      </c>
      <c r="F2" s="14">
        <v>750</v>
      </c>
      <c r="G2" s="12"/>
      <c r="I2" s="12"/>
      <c r="J2" s="12">
        <f>COUNT($B$12:$E$12)</f>
        <v>4</v>
      </c>
    </row>
    <row r="3" spans="1:10" x14ac:dyDescent="0.15">
      <c r="A3" s="1" t="s">
        <v>79</v>
      </c>
      <c r="B3" s="14">
        <v>6</v>
      </c>
      <c r="C3" s="14">
        <v>5</v>
      </c>
      <c r="D3" s="14">
        <v>2</v>
      </c>
      <c r="E3" s="14">
        <v>3</v>
      </c>
      <c r="F3" s="14">
        <v>1200</v>
      </c>
      <c r="G3" s="12"/>
      <c r="I3" s="12"/>
      <c r="J3" s="12" t="b">
        <f t="array" ref="J3">$B$12:$E$12&lt;=$B$14:$E$14</f>
        <v>1</v>
      </c>
    </row>
    <row r="4" spans="1:10" x14ac:dyDescent="0.15">
      <c r="A4" s="1" t="s">
        <v>80</v>
      </c>
      <c r="B4" s="14">
        <v>2</v>
      </c>
      <c r="C4" s="14">
        <v>6</v>
      </c>
      <c r="D4" s="14">
        <v>4</v>
      </c>
      <c r="E4" s="14">
        <v>2</v>
      </c>
      <c r="F4" s="14">
        <v>400</v>
      </c>
      <c r="G4" s="12"/>
      <c r="I4" s="12"/>
      <c r="J4" s="12" t="b">
        <f t="array" ref="J4">$F$9:$F$11&lt;=$H$9:$H$11</f>
        <v>1</v>
      </c>
    </row>
    <row r="5" spans="1:10" x14ac:dyDescent="0.15">
      <c r="A5" s="1" t="s">
        <v>81</v>
      </c>
      <c r="B5" s="14">
        <v>38</v>
      </c>
      <c r="C5" s="14">
        <v>70</v>
      </c>
      <c r="D5" s="14">
        <v>40</v>
      </c>
      <c r="E5" s="14">
        <v>35</v>
      </c>
      <c r="F5" s="1"/>
      <c r="G5" s="12"/>
      <c r="I5" s="12"/>
      <c r="J5" s="12">
        <f>{32767,32767,0.000001,0.01,TRUE,FALSE,TRUE,1,1,1,0.0001,TRUE}</f>
        <v>32767</v>
      </c>
    </row>
    <row r="6" spans="1:10" x14ac:dyDescent="0.15">
      <c r="A6" s="1" t="s">
        <v>2</v>
      </c>
      <c r="B6" s="14">
        <v>88</v>
      </c>
      <c r="C6" s="14">
        <v>130</v>
      </c>
      <c r="D6" s="14">
        <v>50</v>
      </c>
      <c r="E6" s="14">
        <v>100</v>
      </c>
      <c r="F6" s="1"/>
      <c r="G6" s="12"/>
      <c r="I6" s="12"/>
      <c r="J6" s="12">
        <f>{0,0,2,100,0,FALSE,TRUE,0.075,0,0,FALSE,30}</f>
        <v>0</v>
      </c>
    </row>
    <row r="7" spans="1:10" x14ac:dyDescent="0.15">
      <c r="A7" s="12"/>
      <c r="B7" s="12"/>
      <c r="C7" s="12"/>
      <c r="D7" s="12"/>
      <c r="E7" s="12"/>
    </row>
    <row r="8" spans="1:10" x14ac:dyDescent="0.15">
      <c r="A8" s="11" t="s">
        <v>76</v>
      </c>
      <c r="B8" s="1" t="s">
        <v>82</v>
      </c>
      <c r="C8" s="1" t="s">
        <v>73</v>
      </c>
      <c r="D8" s="1" t="s">
        <v>74</v>
      </c>
      <c r="E8" s="1" t="s">
        <v>75</v>
      </c>
      <c r="F8" s="11" t="s">
        <v>83</v>
      </c>
      <c r="G8" s="11"/>
      <c r="H8" s="11" t="s">
        <v>77</v>
      </c>
    </row>
    <row r="9" spans="1:10" x14ac:dyDescent="0.15">
      <c r="A9" s="1" t="s">
        <v>78</v>
      </c>
      <c r="B9" s="14">
        <v>3</v>
      </c>
      <c r="C9" s="14">
        <v>4</v>
      </c>
      <c r="D9" s="14">
        <v>1</v>
      </c>
      <c r="E9" s="14">
        <v>3</v>
      </c>
      <c r="F9" s="15">
        <f>SUMPRODUCT($B$12:$E$12,B2:E2)</f>
        <v>580</v>
      </c>
      <c r="G9" s="11" t="s">
        <v>1</v>
      </c>
      <c r="H9" s="14">
        <v>750</v>
      </c>
    </row>
    <row r="10" spans="1:10" x14ac:dyDescent="0.15">
      <c r="A10" s="1" t="s">
        <v>79</v>
      </c>
      <c r="B10" s="14">
        <v>6</v>
      </c>
      <c r="C10" s="14">
        <v>5</v>
      </c>
      <c r="D10" s="14">
        <v>2</v>
      </c>
      <c r="E10" s="14">
        <v>3</v>
      </c>
      <c r="F10" s="15">
        <f t="shared" ref="F10" si="0">SUMPRODUCT($B$12:$E$12,B3:E3)</f>
        <v>848</v>
      </c>
      <c r="G10" s="11" t="s">
        <v>1</v>
      </c>
      <c r="H10" s="14">
        <v>1200</v>
      </c>
    </row>
    <row r="11" spans="1:10" x14ac:dyDescent="0.15">
      <c r="A11" s="1" t="s">
        <v>80</v>
      </c>
      <c r="B11" s="14">
        <v>2</v>
      </c>
      <c r="C11" s="14">
        <v>6</v>
      </c>
      <c r="D11" s="14">
        <v>4</v>
      </c>
      <c r="E11" s="14">
        <v>2</v>
      </c>
      <c r="F11" s="15">
        <f>SUMPRODUCT($B$12:$E$12,B4:E4)</f>
        <v>400</v>
      </c>
      <c r="G11" s="11" t="s">
        <v>1</v>
      </c>
      <c r="H11" s="14">
        <v>400</v>
      </c>
    </row>
    <row r="12" spans="1:10" x14ac:dyDescent="0.15">
      <c r="A12" s="11" t="s">
        <v>84</v>
      </c>
      <c r="B12" s="16">
        <v>88</v>
      </c>
      <c r="C12" s="16">
        <v>4</v>
      </c>
      <c r="D12" s="16">
        <v>0</v>
      </c>
      <c r="E12" s="16">
        <v>100</v>
      </c>
      <c r="F12" s="17"/>
      <c r="G12" s="11" t="s">
        <v>85</v>
      </c>
      <c r="H12" s="11"/>
    </row>
    <row r="13" spans="1:10" x14ac:dyDescent="0.15">
      <c r="A13" s="11"/>
      <c r="B13" s="11" t="s">
        <v>0</v>
      </c>
      <c r="C13" s="11" t="s">
        <v>0</v>
      </c>
      <c r="D13" s="11" t="s">
        <v>0</v>
      </c>
      <c r="E13" s="11" t="s">
        <v>0</v>
      </c>
      <c r="F13" s="11"/>
      <c r="G13" s="18">
        <f>SUMPRODUCT(B12:E12,B5:E5)</f>
        <v>7124</v>
      </c>
      <c r="H13" s="11"/>
    </row>
    <row r="14" spans="1:10" x14ac:dyDescent="0.15">
      <c r="A14" s="1" t="s">
        <v>3</v>
      </c>
      <c r="B14" s="14">
        <v>88</v>
      </c>
      <c r="C14" s="14">
        <v>130</v>
      </c>
      <c r="D14" s="14">
        <v>50</v>
      </c>
      <c r="E14" s="14">
        <v>100</v>
      </c>
      <c r="F14" s="11"/>
      <c r="G14" s="11"/>
      <c r="H14" s="11"/>
    </row>
    <row r="19" spans="5:8" x14ac:dyDescent="0.15">
      <c r="E19" s="19"/>
      <c r="F19" s="19"/>
      <c r="G19" s="19"/>
      <c r="H19" s="19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0" sqref="L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model</vt:lpstr>
      <vt:lpstr>formula</vt:lpstr>
      <vt:lpstr>运算结果报告 1</vt:lpstr>
      <vt:lpstr>敏感性报告 1</vt:lpstr>
      <vt:lpstr>极限值报告 1</vt:lpstr>
      <vt:lpstr>result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2013-11-16T23:49:33Z</dcterms:created>
  <dcterms:modified xsi:type="dcterms:W3CDTF">2013-11-28T05:28:41Z</dcterms:modified>
</cp:coreProperties>
</file>