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440" windowHeight="8895" activeTab="2"/>
  </bookViews>
  <sheets>
    <sheet name="excel model" sheetId="1" r:id="rId1"/>
    <sheet name="formula" sheetId="2" r:id="rId2"/>
    <sheet name="result" sheetId="3" r:id="rId3"/>
  </sheets>
  <definedNames>
    <definedName name="solver_adj" localSheetId="0" hidden="1">'excel model'!$B$11:$E$13</definedName>
    <definedName name="solver_adj" localSheetId="2" hidden="1">result!$B$11:$E$13</definedName>
    <definedName name="solver_cvg" localSheetId="0" hidden="1">0.0001</definedName>
    <definedName name="solver_cvg" localSheetId="2" hidden="1">0.0001</definedName>
    <definedName name="solver_drv" localSheetId="0" hidden="1">1</definedName>
    <definedName name="solver_drv" localSheetId="2" hidden="1">2</definedName>
    <definedName name="solver_eng" localSheetId="0" hidden="1">2</definedName>
    <definedName name="solver_eng" localSheetId="1" hidden="1">1</definedName>
    <definedName name="solver_eng" localSheetId="2" hidden="1">2</definedName>
    <definedName name="solver_est" localSheetId="0" hidden="1">1</definedName>
    <definedName name="solver_est" localSheetId="2" hidden="1">1</definedName>
    <definedName name="solver_itr" localSheetId="0" hidden="1">2147483647</definedName>
    <definedName name="solver_itr" localSheetId="2" hidden="1">2147483647</definedName>
    <definedName name="solver_lhs1" localSheetId="0" hidden="1">'excel model'!$B$11:$E$13</definedName>
    <definedName name="solver_lhs1" localSheetId="2" hidden="1">result!$B$11:$E$13</definedName>
    <definedName name="solver_lhs2" localSheetId="0" hidden="1">'excel model'!$B$16:$D$16</definedName>
    <definedName name="solver_lhs2" localSheetId="2" hidden="1">result!$B$11:$E$13</definedName>
    <definedName name="solver_lhs3" localSheetId="0" hidden="1">'excel model'!$B$16:$E$16</definedName>
    <definedName name="solver_lhs3" localSheetId="2" hidden="1">result!$B$16:$D$16</definedName>
    <definedName name="solver_lhs4" localSheetId="0" hidden="1">'excel model'!$F$11:$F$13</definedName>
    <definedName name="solver_lhs4" localSheetId="2" hidden="1">result!$B$16:$E$16</definedName>
    <definedName name="solver_lhs5" localSheetId="0" hidden="1">'excel model'!$F$11:$F$13</definedName>
    <definedName name="solver_lhs5" localSheetId="2" hidden="1">result!$F$11:$F$13</definedName>
    <definedName name="solver_lhs6" localSheetId="0" hidden="1">'excel model'!$F$11:$F$13</definedName>
    <definedName name="solver_lhs6" localSheetId="2" hidden="1">result!$F$13</definedName>
    <definedName name="solver_lhs7" localSheetId="0" hidden="1">'excel model'!$F$11:$F$13</definedName>
    <definedName name="solver_lhs8" localSheetId="0" hidden="1">'excel model'!$F$11:$F$13</definedName>
    <definedName name="solver_mip" localSheetId="0" hidden="1">2147483647</definedName>
    <definedName name="solver_mip" localSheetId="2" hidden="1">2147483647</definedName>
    <definedName name="solver_mni" localSheetId="0" hidden="1">30</definedName>
    <definedName name="solver_mni" localSheetId="2" hidden="1">30</definedName>
    <definedName name="solver_mrt" localSheetId="0" hidden="1">0.075</definedName>
    <definedName name="solver_mrt" localSheetId="2" hidden="1">0.075</definedName>
    <definedName name="solver_msl" localSheetId="0" hidden="1">2</definedName>
    <definedName name="solver_msl" localSheetId="2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2" hidden="1">2147483647</definedName>
    <definedName name="solver_num" localSheetId="0" hidden="1">4</definedName>
    <definedName name="solver_num" localSheetId="1" hidden="1">0</definedName>
    <definedName name="solver_num" localSheetId="2" hidden="1">5</definedName>
    <definedName name="solver_nwt" localSheetId="0" hidden="1">1</definedName>
    <definedName name="solver_nwt" localSheetId="2" hidden="1">1</definedName>
    <definedName name="solver_opt" localSheetId="0" hidden="1">'excel model'!$B$20</definedName>
    <definedName name="solver_opt" localSheetId="1" hidden="1">formula!$K$23</definedName>
    <definedName name="solver_opt" localSheetId="2" hidden="1">result!$B$20</definedName>
    <definedName name="solver_pre" localSheetId="0" hidden="1">0.000001</definedName>
    <definedName name="solver_pre" localSheetId="2" hidden="1">0.000001</definedName>
    <definedName name="solver_rbv" localSheetId="0" hidden="1">1</definedName>
    <definedName name="solver_rbv" localSheetId="2" hidden="1">2</definedName>
    <definedName name="solver_rel1" localSheetId="0" hidden="1">4</definedName>
    <definedName name="solver_rel1" localSheetId="2" hidden="1">4</definedName>
    <definedName name="solver_rel2" localSheetId="0" hidden="1">1</definedName>
    <definedName name="solver_rel2" localSheetId="2" hidden="1">3</definedName>
    <definedName name="solver_rel3" localSheetId="0" hidden="1">3</definedName>
    <definedName name="solver_rel3" localSheetId="2" hidden="1">1</definedName>
    <definedName name="solver_rel4" localSheetId="0" hidden="1">1</definedName>
    <definedName name="solver_rel4" localSheetId="2" hidden="1">3</definedName>
    <definedName name="solver_rel5" localSheetId="0" hidden="1">1</definedName>
    <definedName name="solver_rel5" localSheetId="2" hidden="1">1</definedName>
    <definedName name="solver_rel6" localSheetId="0" hidden="1">1</definedName>
    <definedName name="solver_rel6" localSheetId="2" hidden="1">1</definedName>
    <definedName name="solver_rel7" localSheetId="0" hidden="1">1</definedName>
    <definedName name="solver_rel8" localSheetId="0" hidden="1">1</definedName>
    <definedName name="solver_rhs1" localSheetId="0" hidden="1">整数</definedName>
    <definedName name="solver_rhs1" localSheetId="2" hidden="1">整数</definedName>
    <definedName name="solver_rhs2" localSheetId="0" hidden="1">'excel model'!$B$18:$D$18</definedName>
    <definedName name="solver_rhs2" localSheetId="2" hidden="1">0</definedName>
    <definedName name="solver_rhs3" localSheetId="0" hidden="1">'excel model'!$B$14:$E$14</definedName>
    <definedName name="solver_rhs3" localSheetId="2" hidden="1">result!$B$18:$D$18</definedName>
    <definedName name="solver_rhs4" localSheetId="0" hidden="1">'excel model'!$H$11:$H$13</definedName>
    <definedName name="solver_rhs4" localSheetId="2" hidden="1">result!$B$14:$E$14</definedName>
    <definedName name="solver_rhs5" localSheetId="0" hidden="1">'excel model'!$H$11:$H$13</definedName>
    <definedName name="solver_rhs5" localSheetId="2" hidden="1">result!$H$11:$H$13</definedName>
    <definedName name="solver_rhs6" localSheetId="0" hidden="1">'excel model'!$H$11:$H$13</definedName>
    <definedName name="solver_rhs6" localSheetId="2" hidden="1">result!$H$13</definedName>
    <definedName name="solver_rhs7" localSheetId="0" hidden="1">'excel model'!$H$11:$H$13</definedName>
    <definedName name="solver_rhs8" localSheetId="0" hidden="1">'excel model'!$H$11:$H$13</definedName>
    <definedName name="solver_rlx" localSheetId="0" hidden="1">2</definedName>
    <definedName name="solver_rlx" localSheetId="2" hidden="1">2</definedName>
    <definedName name="solver_rsd" localSheetId="0" hidden="1">0</definedName>
    <definedName name="solver_rsd" localSheetId="2" hidden="1">0</definedName>
    <definedName name="solver_scl" localSheetId="0" hidden="1">1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ssz" localSheetId="0" hidden="1">100</definedName>
    <definedName name="solver_ssz" localSheetId="2" hidden="1">100</definedName>
    <definedName name="solver_tim" localSheetId="0" hidden="1">2147483647</definedName>
    <definedName name="solver_tim" localSheetId="2" hidden="1">2147483647</definedName>
    <definedName name="solver_tol" localSheetId="0" hidden="1">0.01</definedName>
    <definedName name="solver_tol" localSheetId="2" hidden="1">0.01</definedName>
    <definedName name="solver_typ" localSheetId="0" hidden="1">2</definedName>
    <definedName name="solver_typ" localSheetId="1" hidden="1">1</definedName>
    <definedName name="solver_typ" localSheetId="2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20" i="2" l="1"/>
  <c r="B20" i="3" l="1"/>
  <c r="E16" i="3"/>
  <c r="D16" i="3"/>
  <c r="C16" i="3"/>
  <c r="B16" i="3"/>
  <c r="F13" i="3"/>
  <c r="F12" i="3"/>
  <c r="F11" i="3"/>
  <c r="F13" i="2"/>
  <c r="E16" i="2" l="1"/>
  <c r="D16" i="2"/>
  <c r="C16" i="2"/>
  <c r="B16" i="2"/>
  <c r="F12" i="2"/>
  <c r="F11" i="2"/>
</calcChain>
</file>

<file path=xl/sharedStrings.xml><?xml version="1.0" encoding="utf-8"?>
<sst xmlns="http://schemas.openxmlformats.org/spreadsheetml/2006/main" count="117" uniqueCount="21">
  <si>
    <t>&lt;=</t>
    <phoneticPr fontId="3" type="noConversion"/>
  </si>
  <si>
    <t>&gt;=</t>
    <phoneticPr fontId="3" type="noConversion"/>
  </si>
  <si>
    <t>实收量</t>
    <phoneticPr fontId="3" type="noConversion"/>
  </si>
  <si>
    <t>需求地区</t>
  </si>
  <si>
    <t>运送单价</t>
  </si>
  <si>
    <t>地区Ⅰ</t>
  </si>
  <si>
    <t>地区Ⅱ</t>
  </si>
  <si>
    <t>地区Ⅲ</t>
  </si>
  <si>
    <t>地区Ⅳ</t>
  </si>
  <si>
    <t>年产量</t>
  </si>
  <si>
    <t>化肥厂A</t>
  </si>
  <si>
    <t>化肥厂B</t>
  </si>
  <si>
    <t>化肥厂C</t>
  </si>
  <si>
    <t>最低需求</t>
  </si>
  <si>
    <t>最高需求</t>
  </si>
  <si>
    <t>不限</t>
  </si>
  <si>
    <t>运送量</t>
    <phoneticPr fontId="3" type="noConversion"/>
  </si>
  <si>
    <t>实产量</t>
    <phoneticPr fontId="3" type="noConversion"/>
  </si>
  <si>
    <t>年产量</t>
    <phoneticPr fontId="3" type="noConversion"/>
  </si>
  <si>
    <t>总运费</t>
    <phoneticPr fontId="3" type="noConversion"/>
  </si>
  <si>
    <t>总运费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</si>
</sst>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8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</cellStyleXfs>
  <cellXfs count="23">
    <xf numFmtId="0" fontId="0" fillId="0" borderId="0" xfId="0">
      <alignment vertical="center"/>
    </xf>
    <xf numFmtId="0" fontId="5" fillId="0" borderId="1" xfId="2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4" fillId="0" borderId="1" xfId="2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</cellXfs>
  <cellStyles count="4">
    <cellStyle name="Normal_Calculation (3)" xfId="2"/>
    <cellStyle name="常规" xfId="0" builtinId="0"/>
    <cellStyle name="常规 2" xfId="1"/>
    <cellStyle name="常规_经济管理中的计算机应用模拟试题八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N40" sqref="N40"/>
    </sheetView>
  </sheetViews>
  <sheetFormatPr defaultRowHeight="11.25" x14ac:dyDescent="0.15"/>
  <cols>
    <col min="1" max="1" width="7.5" style="17" bestFit="1" customWidth="1"/>
    <col min="2" max="5" width="6" style="17" bestFit="1" customWidth="1"/>
    <col min="6" max="6" width="6.375" style="17" bestFit="1" customWidth="1"/>
    <col min="7" max="7" width="3.5" style="17" bestFit="1" customWidth="1"/>
    <col min="8" max="8" width="6" style="17" bestFit="1" customWidth="1"/>
    <col min="9" max="16384" width="9" style="18"/>
  </cols>
  <sheetData>
    <row r="1" spans="1:9" x14ac:dyDescent="0.15">
      <c r="A1" s="2"/>
      <c r="B1" s="3" t="s">
        <v>3</v>
      </c>
      <c r="C1" s="3"/>
      <c r="D1" s="3"/>
      <c r="E1" s="3"/>
      <c r="F1" s="2"/>
      <c r="G1" s="4"/>
      <c r="H1" s="4"/>
      <c r="I1" s="5"/>
    </row>
    <row r="2" spans="1:9" x14ac:dyDescent="0.15">
      <c r="A2" s="6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4"/>
      <c r="H2" s="4"/>
      <c r="I2" s="5"/>
    </row>
    <row r="3" spans="1:9" x14ac:dyDescent="0.15">
      <c r="A3" s="6" t="s">
        <v>10</v>
      </c>
      <c r="B3" s="6">
        <v>16</v>
      </c>
      <c r="C3" s="6">
        <v>13</v>
      </c>
      <c r="D3" s="6">
        <v>22</v>
      </c>
      <c r="E3" s="6">
        <v>17</v>
      </c>
      <c r="F3" s="6">
        <v>50</v>
      </c>
      <c r="G3" s="4"/>
      <c r="H3" s="4"/>
      <c r="I3" s="5"/>
    </row>
    <row r="4" spans="1:9" x14ac:dyDescent="0.15">
      <c r="A4" s="6" t="s">
        <v>11</v>
      </c>
      <c r="B4" s="6">
        <v>14</v>
      </c>
      <c r="C4" s="6">
        <v>13</v>
      </c>
      <c r="D4" s="6">
        <v>19</v>
      </c>
      <c r="E4" s="6">
        <v>15</v>
      </c>
      <c r="F4" s="6">
        <v>60</v>
      </c>
      <c r="G4" s="4"/>
      <c r="H4" s="4"/>
      <c r="I4" s="5"/>
    </row>
    <row r="5" spans="1:9" x14ac:dyDescent="0.15">
      <c r="A5" s="6" t="s">
        <v>12</v>
      </c>
      <c r="B5" s="6">
        <v>19</v>
      </c>
      <c r="C5" s="6">
        <v>20</v>
      </c>
      <c r="D5" s="6">
        <v>23</v>
      </c>
      <c r="E5" s="6">
        <v>100</v>
      </c>
      <c r="F5" s="6">
        <v>50</v>
      </c>
      <c r="G5" s="4"/>
      <c r="H5" s="4"/>
      <c r="I5" s="5"/>
    </row>
    <row r="6" spans="1:9" x14ac:dyDescent="0.15">
      <c r="A6" s="6" t="s">
        <v>13</v>
      </c>
      <c r="B6" s="6">
        <v>30</v>
      </c>
      <c r="C6" s="6">
        <v>70</v>
      </c>
      <c r="D6" s="6">
        <v>8</v>
      </c>
      <c r="E6" s="6">
        <v>10</v>
      </c>
      <c r="F6" s="2"/>
      <c r="G6" s="4"/>
      <c r="H6" s="4"/>
      <c r="I6" s="5"/>
    </row>
    <row r="7" spans="1:9" x14ac:dyDescent="0.15">
      <c r="A7" s="6" t="s">
        <v>14</v>
      </c>
      <c r="B7" s="6">
        <v>50</v>
      </c>
      <c r="C7" s="6">
        <v>70</v>
      </c>
      <c r="D7" s="6">
        <v>30</v>
      </c>
      <c r="E7" s="6" t="s">
        <v>15</v>
      </c>
      <c r="F7" s="2"/>
      <c r="G7" s="4"/>
      <c r="H7" s="4"/>
      <c r="I7" s="5"/>
    </row>
    <row r="8" spans="1:9" x14ac:dyDescent="0.15">
      <c r="A8" s="4"/>
      <c r="B8" s="4"/>
      <c r="C8" s="4"/>
      <c r="D8" s="4"/>
      <c r="E8" s="4"/>
      <c r="F8" s="4"/>
      <c r="G8" s="4"/>
      <c r="H8" s="4"/>
      <c r="I8" s="5"/>
    </row>
    <row r="9" spans="1:9" x14ac:dyDescent="0.15">
      <c r="A9" s="7"/>
      <c r="B9" s="3" t="s">
        <v>3</v>
      </c>
      <c r="C9" s="3"/>
      <c r="D9" s="3"/>
      <c r="E9" s="3"/>
      <c r="F9" s="2"/>
      <c r="G9" s="8"/>
      <c r="H9" s="8"/>
      <c r="I9" s="5"/>
    </row>
    <row r="10" spans="1:9" x14ac:dyDescent="0.15">
      <c r="A10" s="9" t="s">
        <v>16</v>
      </c>
      <c r="B10" s="6" t="s">
        <v>5</v>
      </c>
      <c r="C10" s="6" t="s">
        <v>6</v>
      </c>
      <c r="D10" s="6" t="s">
        <v>7</v>
      </c>
      <c r="E10" s="6" t="s">
        <v>8</v>
      </c>
      <c r="F10" s="1" t="s">
        <v>17</v>
      </c>
      <c r="G10" s="8"/>
      <c r="H10" s="6" t="s">
        <v>18</v>
      </c>
      <c r="I10" s="5"/>
    </row>
    <row r="11" spans="1:9" x14ac:dyDescent="0.15">
      <c r="A11" s="6" t="s">
        <v>10</v>
      </c>
      <c r="B11" s="10"/>
      <c r="C11" s="10"/>
      <c r="D11" s="10"/>
      <c r="E11" s="10"/>
      <c r="F11" s="11"/>
      <c r="G11" s="8" t="s">
        <v>0</v>
      </c>
      <c r="H11" s="6">
        <v>50</v>
      </c>
      <c r="I11" s="5"/>
    </row>
    <row r="12" spans="1:9" x14ac:dyDescent="0.15">
      <c r="A12" s="6" t="s">
        <v>11</v>
      </c>
      <c r="B12" s="10"/>
      <c r="C12" s="10"/>
      <c r="D12" s="10"/>
      <c r="E12" s="10"/>
      <c r="F12" s="11"/>
      <c r="G12" s="8" t="s">
        <v>0</v>
      </c>
      <c r="H12" s="6">
        <v>60</v>
      </c>
      <c r="I12" s="5"/>
    </row>
    <row r="13" spans="1:9" x14ac:dyDescent="0.15">
      <c r="A13" s="6" t="s">
        <v>12</v>
      </c>
      <c r="B13" s="10"/>
      <c r="C13" s="10"/>
      <c r="D13" s="10"/>
      <c r="E13" s="10"/>
      <c r="F13" s="11"/>
      <c r="G13" s="8" t="s">
        <v>0</v>
      </c>
      <c r="H13" s="6">
        <v>50</v>
      </c>
      <c r="I13" s="5"/>
    </row>
    <row r="14" spans="1:9" x14ac:dyDescent="0.15">
      <c r="A14" s="6" t="s">
        <v>13</v>
      </c>
      <c r="B14" s="6">
        <v>30</v>
      </c>
      <c r="C14" s="6">
        <v>70</v>
      </c>
      <c r="D14" s="6">
        <v>8</v>
      </c>
      <c r="E14" s="6">
        <v>10</v>
      </c>
      <c r="F14" s="2"/>
      <c r="G14" s="8"/>
      <c r="H14" s="8"/>
      <c r="I14" s="5"/>
    </row>
    <row r="15" spans="1:9" x14ac:dyDescent="0.15">
      <c r="A15" s="6"/>
      <c r="B15" s="6" t="s">
        <v>1</v>
      </c>
      <c r="C15" s="6" t="s">
        <v>1</v>
      </c>
      <c r="D15" s="6" t="s">
        <v>1</v>
      </c>
      <c r="E15" s="6" t="s">
        <v>1</v>
      </c>
      <c r="F15" s="2"/>
      <c r="G15" s="8"/>
      <c r="H15" s="8"/>
      <c r="I15" s="5"/>
    </row>
    <row r="16" spans="1:9" x14ac:dyDescent="0.15">
      <c r="A16" s="1" t="s">
        <v>2</v>
      </c>
      <c r="B16" s="12"/>
      <c r="C16" s="12"/>
      <c r="D16" s="12"/>
      <c r="E16" s="12"/>
      <c r="F16" s="2"/>
      <c r="G16" s="8"/>
      <c r="H16" s="8"/>
      <c r="I16" s="5"/>
    </row>
    <row r="17" spans="1:9" x14ac:dyDescent="0.15">
      <c r="A17" s="6"/>
      <c r="B17" s="6" t="s">
        <v>0</v>
      </c>
      <c r="C17" s="6" t="s">
        <v>0</v>
      </c>
      <c r="D17" s="6" t="s">
        <v>0</v>
      </c>
      <c r="E17" s="6"/>
      <c r="F17" s="2"/>
      <c r="G17" s="8"/>
      <c r="H17" s="8"/>
      <c r="I17" s="5"/>
    </row>
    <row r="18" spans="1:9" x14ac:dyDescent="0.15">
      <c r="A18" s="6" t="s">
        <v>14</v>
      </c>
      <c r="B18" s="6">
        <v>50</v>
      </c>
      <c r="C18" s="6">
        <v>70</v>
      </c>
      <c r="D18" s="6">
        <v>30</v>
      </c>
      <c r="E18" s="6" t="s">
        <v>15</v>
      </c>
      <c r="F18" s="2"/>
      <c r="G18" s="8"/>
      <c r="H18" s="8"/>
      <c r="I18" s="5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5"/>
    </row>
    <row r="20" spans="1:9" x14ac:dyDescent="0.15">
      <c r="A20" s="13" t="s">
        <v>19</v>
      </c>
      <c r="B20" s="14"/>
      <c r="C20" s="15"/>
      <c r="D20" s="15"/>
      <c r="E20" s="15"/>
      <c r="F20" s="16"/>
      <c r="G20" s="8"/>
      <c r="H20" s="8"/>
      <c r="I20" s="5"/>
    </row>
  </sheetData>
  <scenarios current="0">
    <scenario name="aa" count="12" user="GMHE" comment="创建者 GMHE 日期 11/17/2013">
      <inputCells r="B11" val="0"/>
      <inputCells r="C11" val="50"/>
      <inputCells r="D11" val="0"/>
      <inputCells r="E11" val="0"/>
      <inputCells r="B12" val="30"/>
      <inputCells r="C12" val="20"/>
      <inputCells r="D12" val="0"/>
      <inputCells r="E12" val="10"/>
      <inputCells r="B13" val="0"/>
      <inputCells r="C13" val="0"/>
      <inputCells r="D13" val="8"/>
      <inputCells r="E13" val="0"/>
    </scenario>
  </scenarios>
  <mergeCells count="3">
    <mergeCell ref="B1:E1"/>
    <mergeCell ref="B9:E9"/>
    <mergeCell ref="B20:F2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Formulas="1" topLeftCell="A9" workbookViewId="0">
      <selection activeCell="J39" sqref="J39"/>
    </sheetView>
  </sheetViews>
  <sheetFormatPr defaultRowHeight="11.25" x14ac:dyDescent="0.15"/>
  <cols>
    <col min="1" max="1" width="3.875" style="17" bestFit="1" customWidth="1"/>
    <col min="2" max="3" width="6.25" style="17" bestFit="1" customWidth="1"/>
    <col min="4" max="4" width="6.375" style="17" bestFit="1" customWidth="1"/>
    <col min="5" max="5" width="6.125" style="17" bestFit="1" customWidth="1"/>
    <col min="6" max="6" width="6.25" style="17" bestFit="1" customWidth="1"/>
    <col min="7" max="7" width="1.75" style="17" bestFit="1" customWidth="1"/>
    <col min="8" max="8" width="3.125" style="17" bestFit="1" customWidth="1"/>
    <col min="9" max="16384" width="9" style="18"/>
  </cols>
  <sheetData>
    <row r="1" spans="1:9" x14ac:dyDescent="0.15">
      <c r="A1" s="2"/>
      <c r="B1" s="3" t="s">
        <v>3</v>
      </c>
      <c r="C1" s="3"/>
      <c r="D1" s="3"/>
      <c r="E1" s="3"/>
      <c r="F1" s="2"/>
      <c r="G1" s="4"/>
      <c r="H1" s="4"/>
      <c r="I1" s="5"/>
    </row>
    <row r="2" spans="1:9" x14ac:dyDescent="0.15">
      <c r="A2" s="6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4"/>
      <c r="H2" s="4"/>
      <c r="I2" s="5"/>
    </row>
    <row r="3" spans="1:9" x14ac:dyDescent="0.15">
      <c r="A3" s="6" t="s">
        <v>10</v>
      </c>
      <c r="B3" s="6">
        <v>16</v>
      </c>
      <c r="C3" s="6">
        <v>13</v>
      </c>
      <c r="D3" s="6">
        <v>22</v>
      </c>
      <c r="E3" s="6">
        <v>17</v>
      </c>
      <c r="F3" s="6">
        <v>50</v>
      </c>
      <c r="G3" s="4"/>
      <c r="H3" s="4"/>
      <c r="I3" s="5"/>
    </row>
    <row r="4" spans="1:9" x14ac:dyDescent="0.15">
      <c r="A4" s="6" t="s">
        <v>11</v>
      </c>
      <c r="B4" s="6">
        <v>14</v>
      </c>
      <c r="C4" s="6">
        <v>13</v>
      </c>
      <c r="D4" s="6">
        <v>19</v>
      </c>
      <c r="E4" s="6">
        <v>15</v>
      </c>
      <c r="F4" s="6">
        <v>60</v>
      </c>
      <c r="G4" s="4"/>
      <c r="H4" s="4"/>
      <c r="I4" s="5"/>
    </row>
    <row r="5" spans="1:9" x14ac:dyDescent="0.15">
      <c r="A5" s="6" t="s">
        <v>12</v>
      </c>
      <c r="B5" s="6">
        <v>19</v>
      </c>
      <c r="C5" s="6">
        <v>20</v>
      </c>
      <c r="D5" s="6">
        <v>23</v>
      </c>
      <c r="E5" s="6">
        <v>100</v>
      </c>
      <c r="F5" s="6">
        <v>50</v>
      </c>
      <c r="G5" s="4"/>
      <c r="H5" s="4"/>
      <c r="I5" s="5"/>
    </row>
    <row r="6" spans="1:9" x14ac:dyDescent="0.15">
      <c r="A6" s="6" t="s">
        <v>13</v>
      </c>
      <c r="B6" s="6">
        <v>30</v>
      </c>
      <c r="C6" s="6">
        <v>70</v>
      </c>
      <c r="D6" s="6">
        <v>8</v>
      </c>
      <c r="E6" s="6">
        <v>10</v>
      </c>
      <c r="F6" s="2"/>
      <c r="G6" s="4"/>
      <c r="H6" s="4"/>
      <c r="I6" s="5"/>
    </row>
    <row r="7" spans="1:9" x14ac:dyDescent="0.15">
      <c r="A7" s="6" t="s">
        <v>14</v>
      </c>
      <c r="B7" s="6">
        <v>50</v>
      </c>
      <c r="C7" s="6">
        <v>70</v>
      </c>
      <c r="D7" s="6">
        <v>30</v>
      </c>
      <c r="E7" s="6" t="s">
        <v>15</v>
      </c>
      <c r="F7" s="2"/>
      <c r="G7" s="4"/>
      <c r="H7" s="4"/>
      <c r="I7" s="5"/>
    </row>
    <row r="8" spans="1:9" x14ac:dyDescent="0.15">
      <c r="A8" s="4"/>
      <c r="B8" s="4"/>
      <c r="C8" s="4"/>
      <c r="D8" s="4"/>
      <c r="E8" s="4"/>
      <c r="F8" s="4"/>
      <c r="G8" s="4"/>
      <c r="H8" s="4"/>
      <c r="I8" s="5"/>
    </row>
    <row r="9" spans="1:9" x14ac:dyDescent="0.15">
      <c r="A9" s="7"/>
      <c r="B9" s="3" t="s">
        <v>3</v>
      </c>
      <c r="C9" s="3"/>
      <c r="D9" s="3"/>
      <c r="E9" s="3"/>
      <c r="F9" s="2"/>
      <c r="G9" s="8"/>
      <c r="H9" s="8"/>
      <c r="I9" s="5"/>
    </row>
    <row r="10" spans="1:9" x14ac:dyDescent="0.15">
      <c r="A10" s="9" t="s">
        <v>16</v>
      </c>
      <c r="B10" s="6" t="s">
        <v>5</v>
      </c>
      <c r="C10" s="6" t="s">
        <v>6</v>
      </c>
      <c r="D10" s="6" t="s">
        <v>7</v>
      </c>
      <c r="E10" s="6" t="s">
        <v>8</v>
      </c>
      <c r="F10" s="1" t="s">
        <v>17</v>
      </c>
      <c r="G10" s="8"/>
      <c r="H10" s="6" t="s">
        <v>18</v>
      </c>
      <c r="I10" s="5"/>
    </row>
    <row r="11" spans="1:9" x14ac:dyDescent="0.15">
      <c r="A11" s="6" t="s">
        <v>10</v>
      </c>
      <c r="B11" s="10"/>
      <c r="C11" s="10"/>
      <c r="D11" s="10"/>
      <c r="E11" s="10"/>
      <c r="F11" s="11">
        <f>SUM(B11:E11)</f>
        <v>0</v>
      </c>
      <c r="G11" s="8" t="s">
        <v>0</v>
      </c>
      <c r="H11" s="6">
        <v>50</v>
      </c>
      <c r="I11" s="5"/>
    </row>
    <row r="12" spans="1:9" x14ac:dyDescent="0.15">
      <c r="A12" s="6" t="s">
        <v>11</v>
      </c>
      <c r="B12" s="10"/>
      <c r="C12" s="10"/>
      <c r="D12" s="10"/>
      <c r="E12" s="10"/>
      <c r="F12" s="11">
        <f>SUM(B12:E12)</f>
        <v>0</v>
      </c>
      <c r="G12" s="8" t="s">
        <v>0</v>
      </c>
      <c r="H12" s="6">
        <v>60</v>
      </c>
      <c r="I12" s="5"/>
    </row>
    <row r="13" spans="1:9" x14ac:dyDescent="0.15">
      <c r="A13" s="6" t="s">
        <v>12</v>
      </c>
      <c r="B13" s="10"/>
      <c r="C13" s="10"/>
      <c r="D13" s="10"/>
      <c r="E13" s="10"/>
      <c r="F13" s="11">
        <f>SUM(B13:E13)</f>
        <v>0</v>
      </c>
      <c r="G13" s="8" t="s">
        <v>0</v>
      </c>
      <c r="H13" s="6">
        <v>50</v>
      </c>
      <c r="I13" s="5"/>
    </row>
    <row r="14" spans="1:9" x14ac:dyDescent="0.15">
      <c r="A14" s="6" t="s">
        <v>13</v>
      </c>
      <c r="B14" s="6">
        <v>30</v>
      </c>
      <c r="C14" s="6">
        <v>70</v>
      </c>
      <c r="D14" s="6">
        <v>8</v>
      </c>
      <c r="E14" s="6">
        <v>10</v>
      </c>
      <c r="F14" s="2"/>
      <c r="G14" s="8"/>
      <c r="H14" s="8"/>
      <c r="I14" s="5"/>
    </row>
    <row r="15" spans="1:9" x14ac:dyDescent="0.15">
      <c r="A15" s="6"/>
      <c r="B15" s="6" t="s">
        <v>1</v>
      </c>
      <c r="C15" s="6" t="s">
        <v>1</v>
      </c>
      <c r="D15" s="6" t="s">
        <v>1</v>
      </c>
      <c r="E15" s="6" t="s">
        <v>1</v>
      </c>
      <c r="F15" s="2"/>
      <c r="G15" s="8"/>
      <c r="H15" s="8"/>
      <c r="I15" s="5"/>
    </row>
    <row r="16" spans="1:9" x14ac:dyDescent="0.15">
      <c r="A16" s="1" t="s">
        <v>2</v>
      </c>
      <c r="B16" s="12">
        <f>SUM(B11:B13)</f>
        <v>0</v>
      </c>
      <c r="C16" s="12">
        <f>SUM(C11:C13)</f>
        <v>0</v>
      </c>
      <c r="D16" s="12">
        <f>SUM(D11:D13)</f>
        <v>0</v>
      </c>
      <c r="E16" s="12">
        <f>SUM(E11:E13)</f>
        <v>0</v>
      </c>
      <c r="F16" s="2"/>
      <c r="G16" s="8"/>
      <c r="H16" s="8"/>
      <c r="I16" s="5"/>
    </row>
    <row r="17" spans="1:9" x14ac:dyDescent="0.15">
      <c r="A17" s="6"/>
      <c r="B17" s="6" t="s">
        <v>0</v>
      </c>
      <c r="C17" s="6" t="s">
        <v>0</v>
      </c>
      <c r="D17" s="6" t="s">
        <v>0</v>
      </c>
      <c r="E17" s="6"/>
      <c r="F17" s="2"/>
      <c r="G17" s="8"/>
      <c r="H17" s="8"/>
      <c r="I17" s="5"/>
    </row>
    <row r="18" spans="1:9" x14ac:dyDescent="0.15">
      <c r="A18" s="6" t="s">
        <v>14</v>
      </c>
      <c r="B18" s="6">
        <v>50</v>
      </c>
      <c r="C18" s="6">
        <v>70</v>
      </c>
      <c r="D18" s="6">
        <v>30</v>
      </c>
      <c r="E18" s="6" t="s">
        <v>15</v>
      </c>
      <c r="F18" s="2"/>
      <c r="G18" s="8"/>
      <c r="H18" s="8"/>
      <c r="I18" s="5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5"/>
    </row>
    <row r="20" spans="1:9" x14ac:dyDescent="0.15">
      <c r="A20" s="19" t="s">
        <v>20</v>
      </c>
      <c r="B20" s="20">
        <f>SUMPRODUCT(B11:E13,B3:E5)</f>
        <v>0</v>
      </c>
      <c r="C20" s="21"/>
      <c r="D20" s="21"/>
      <c r="E20" s="21"/>
      <c r="F20" s="22"/>
      <c r="G20" s="8"/>
      <c r="H20" s="8"/>
      <c r="I20" s="5"/>
    </row>
  </sheetData>
  <mergeCells count="3">
    <mergeCell ref="B1:E1"/>
    <mergeCell ref="B9:E9"/>
    <mergeCell ref="B20:E20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L32" sqref="L32"/>
    </sheetView>
  </sheetViews>
  <sheetFormatPr defaultRowHeight="11.25" x14ac:dyDescent="0.15"/>
  <cols>
    <col min="1" max="1" width="7.5" style="17" bestFit="1" customWidth="1"/>
    <col min="2" max="5" width="6" style="17" bestFit="1" customWidth="1"/>
    <col min="6" max="6" width="6.375" style="17" bestFit="1" customWidth="1"/>
    <col min="7" max="7" width="3.25" style="17" bestFit="1" customWidth="1"/>
    <col min="8" max="8" width="6" style="17" bestFit="1" customWidth="1"/>
    <col min="9" max="16384" width="9" style="18"/>
  </cols>
  <sheetData>
    <row r="1" spans="1:9" x14ac:dyDescent="0.15">
      <c r="A1" s="2"/>
      <c r="B1" s="3" t="s">
        <v>3</v>
      </c>
      <c r="C1" s="3"/>
      <c r="D1" s="3"/>
      <c r="E1" s="3"/>
      <c r="F1" s="2"/>
      <c r="G1" s="4"/>
      <c r="H1" s="4"/>
      <c r="I1" s="5"/>
    </row>
    <row r="2" spans="1:9" x14ac:dyDescent="0.15">
      <c r="A2" s="6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4"/>
      <c r="H2" s="4"/>
      <c r="I2" s="5"/>
    </row>
    <row r="3" spans="1:9" x14ac:dyDescent="0.15">
      <c r="A3" s="6" t="s">
        <v>10</v>
      </c>
      <c r="B3" s="6">
        <v>16</v>
      </c>
      <c r="C3" s="6">
        <v>13</v>
      </c>
      <c r="D3" s="6">
        <v>22</v>
      </c>
      <c r="E3" s="6">
        <v>17</v>
      </c>
      <c r="F3" s="6">
        <v>50</v>
      </c>
      <c r="G3" s="4"/>
      <c r="H3" s="4"/>
      <c r="I3" s="5"/>
    </row>
    <row r="4" spans="1:9" x14ac:dyDescent="0.15">
      <c r="A4" s="6" t="s">
        <v>11</v>
      </c>
      <c r="B4" s="6">
        <v>14</v>
      </c>
      <c r="C4" s="6">
        <v>13</v>
      </c>
      <c r="D4" s="6">
        <v>19</v>
      </c>
      <c r="E4" s="6">
        <v>15</v>
      </c>
      <c r="F4" s="6">
        <v>60</v>
      </c>
      <c r="G4" s="4"/>
      <c r="H4" s="4"/>
      <c r="I4" s="5"/>
    </row>
    <row r="5" spans="1:9" x14ac:dyDescent="0.15">
      <c r="A5" s="6" t="s">
        <v>12</v>
      </c>
      <c r="B5" s="6">
        <v>19</v>
      </c>
      <c r="C5" s="6">
        <v>20</v>
      </c>
      <c r="D5" s="6">
        <v>23</v>
      </c>
      <c r="E5" s="6">
        <v>100</v>
      </c>
      <c r="F5" s="6">
        <v>50</v>
      </c>
      <c r="G5" s="4"/>
      <c r="H5" s="4"/>
      <c r="I5" s="5"/>
    </row>
    <row r="6" spans="1:9" x14ac:dyDescent="0.15">
      <c r="A6" s="6" t="s">
        <v>13</v>
      </c>
      <c r="B6" s="6">
        <v>30</v>
      </c>
      <c r="C6" s="6">
        <v>70</v>
      </c>
      <c r="D6" s="6">
        <v>8</v>
      </c>
      <c r="E6" s="6">
        <v>10</v>
      </c>
      <c r="F6" s="2"/>
      <c r="G6" s="4"/>
      <c r="H6" s="4"/>
      <c r="I6" s="5"/>
    </row>
    <row r="7" spans="1:9" x14ac:dyDescent="0.15">
      <c r="A7" s="6" t="s">
        <v>14</v>
      </c>
      <c r="B7" s="6">
        <v>50</v>
      </c>
      <c r="C7" s="6">
        <v>70</v>
      </c>
      <c r="D7" s="6">
        <v>30</v>
      </c>
      <c r="E7" s="6" t="s">
        <v>15</v>
      </c>
      <c r="F7" s="2"/>
      <c r="G7" s="4"/>
      <c r="H7" s="4"/>
      <c r="I7" s="5"/>
    </row>
    <row r="8" spans="1:9" x14ac:dyDescent="0.15">
      <c r="A8" s="4"/>
      <c r="B8" s="4"/>
      <c r="C8" s="4"/>
      <c r="D8" s="4"/>
      <c r="E8" s="4"/>
      <c r="F8" s="4"/>
      <c r="G8" s="4"/>
      <c r="H8" s="4"/>
      <c r="I8" s="5"/>
    </row>
    <row r="9" spans="1:9" x14ac:dyDescent="0.15">
      <c r="A9" s="7"/>
      <c r="B9" s="3" t="s">
        <v>3</v>
      </c>
      <c r="C9" s="3"/>
      <c r="D9" s="3"/>
      <c r="E9" s="3"/>
      <c r="F9" s="2"/>
      <c r="G9" s="8"/>
      <c r="H9" s="8"/>
      <c r="I9" s="5"/>
    </row>
    <row r="10" spans="1:9" x14ac:dyDescent="0.15">
      <c r="A10" s="9" t="s">
        <v>16</v>
      </c>
      <c r="B10" s="6" t="s">
        <v>5</v>
      </c>
      <c r="C10" s="6" t="s">
        <v>6</v>
      </c>
      <c r="D10" s="6" t="s">
        <v>7</v>
      </c>
      <c r="E10" s="6" t="s">
        <v>8</v>
      </c>
      <c r="F10" s="1" t="s">
        <v>17</v>
      </c>
      <c r="G10" s="8"/>
      <c r="H10" s="6" t="s">
        <v>18</v>
      </c>
      <c r="I10" s="5"/>
    </row>
    <row r="11" spans="1:9" x14ac:dyDescent="0.15">
      <c r="A11" s="6" t="s">
        <v>10</v>
      </c>
      <c r="B11" s="10">
        <v>0</v>
      </c>
      <c r="C11" s="10">
        <v>50</v>
      </c>
      <c r="D11" s="10">
        <v>0</v>
      </c>
      <c r="E11" s="10">
        <v>0</v>
      </c>
      <c r="F11" s="11">
        <f>SUM(B11:E11)</f>
        <v>50</v>
      </c>
      <c r="G11" s="8" t="s">
        <v>0</v>
      </c>
      <c r="H11" s="6">
        <v>50</v>
      </c>
      <c r="I11" s="5"/>
    </row>
    <row r="12" spans="1:9" x14ac:dyDescent="0.15">
      <c r="A12" s="6" t="s">
        <v>11</v>
      </c>
      <c r="B12" s="10">
        <v>30</v>
      </c>
      <c r="C12" s="10">
        <v>20</v>
      </c>
      <c r="D12" s="10">
        <v>0</v>
      </c>
      <c r="E12" s="10">
        <v>10</v>
      </c>
      <c r="F12" s="11">
        <f>SUM(B12:E12)</f>
        <v>60</v>
      </c>
      <c r="G12" s="8" t="s">
        <v>0</v>
      </c>
      <c r="H12" s="6">
        <v>60</v>
      </c>
      <c r="I12" s="5"/>
    </row>
    <row r="13" spans="1:9" x14ac:dyDescent="0.15">
      <c r="A13" s="6" t="s">
        <v>12</v>
      </c>
      <c r="B13" s="10">
        <v>0</v>
      </c>
      <c r="C13" s="10">
        <v>0</v>
      </c>
      <c r="D13" s="10">
        <v>8</v>
      </c>
      <c r="E13" s="10">
        <v>0</v>
      </c>
      <c r="F13" s="11">
        <f>SUM(B13:E13)</f>
        <v>8</v>
      </c>
      <c r="G13" s="8" t="s">
        <v>0</v>
      </c>
      <c r="H13" s="6">
        <v>50</v>
      </c>
      <c r="I13" s="5"/>
    </row>
    <row r="14" spans="1:9" x14ac:dyDescent="0.15">
      <c r="A14" s="6" t="s">
        <v>13</v>
      </c>
      <c r="B14" s="6">
        <v>30</v>
      </c>
      <c r="C14" s="6">
        <v>70</v>
      </c>
      <c r="D14" s="6">
        <v>8</v>
      </c>
      <c r="E14" s="6">
        <v>10</v>
      </c>
      <c r="F14" s="2"/>
      <c r="G14" s="8"/>
      <c r="H14" s="8"/>
      <c r="I14" s="5"/>
    </row>
    <row r="15" spans="1:9" x14ac:dyDescent="0.15">
      <c r="A15" s="6"/>
      <c r="B15" s="6" t="s">
        <v>1</v>
      </c>
      <c r="C15" s="6" t="s">
        <v>1</v>
      </c>
      <c r="D15" s="6" t="s">
        <v>1</v>
      </c>
      <c r="E15" s="6" t="s">
        <v>1</v>
      </c>
      <c r="F15" s="2"/>
      <c r="G15" s="8"/>
      <c r="H15" s="8"/>
      <c r="I15" s="5"/>
    </row>
    <row r="16" spans="1:9" x14ac:dyDescent="0.15">
      <c r="A16" s="1" t="s">
        <v>2</v>
      </c>
      <c r="B16" s="12">
        <f>SUM(B11:B13)</f>
        <v>30</v>
      </c>
      <c r="C16" s="12">
        <f>SUM(C11:C13)</f>
        <v>70</v>
      </c>
      <c r="D16" s="12">
        <f>SUM(D11:D13)</f>
        <v>8</v>
      </c>
      <c r="E16" s="12">
        <f>SUM(E11:E13)</f>
        <v>10</v>
      </c>
      <c r="F16" s="2"/>
      <c r="G16" s="8"/>
      <c r="H16" s="8"/>
      <c r="I16" s="5"/>
    </row>
    <row r="17" spans="1:9" x14ac:dyDescent="0.15">
      <c r="A17" s="6"/>
      <c r="B17" s="6" t="s">
        <v>0</v>
      </c>
      <c r="C17" s="6" t="s">
        <v>0</v>
      </c>
      <c r="D17" s="6" t="s">
        <v>0</v>
      </c>
      <c r="E17" s="6"/>
      <c r="F17" s="2"/>
      <c r="G17" s="8"/>
      <c r="H17" s="8"/>
      <c r="I17" s="5"/>
    </row>
    <row r="18" spans="1:9" x14ac:dyDescent="0.15">
      <c r="A18" s="6" t="s">
        <v>14</v>
      </c>
      <c r="B18" s="6">
        <v>50</v>
      </c>
      <c r="C18" s="6">
        <v>70</v>
      </c>
      <c r="D18" s="6">
        <v>30</v>
      </c>
      <c r="E18" s="6" t="s">
        <v>15</v>
      </c>
      <c r="F18" s="2"/>
      <c r="G18" s="8"/>
      <c r="H18" s="8"/>
      <c r="I18" s="5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5"/>
    </row>
    <row r="20" spans="1:9" x14ac:dyDescent="0.15">
      <c r="A20" s="13" t="s">
        <v>19</v>
      </c>
      <c r="B20" s="14">
        <f>SUMPRODUCT(B11:E13,B3:E5)</f>
        <v>1664</v>
      </c>
      <c r="C20" s="15"/>
      <c r="D20" s="15"/>
      <c r="E20" s="15"/>
      <c r="F20" s="16"/>
      <c r="G20" s="8"/>
      <c r="H20" s="8"/>
      <c r="I20" s="5"/>
    </row>
  </sheetData>
  <mergeCells count="3">
    <mergeCell ref="B1:E1"/>
    <mergeCell ref="B9:E9"/>
    <mergeCell ref="B20:F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2013-11-17T09:23:29Z</dcterms:created>
  <dcterms:modified xsi:type="dcterms:W3CDTF">2013-11-28T05:56:13Z</dcterms:modified>
</cp:coreProperties>
</file>