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440" windowHeight="7740" activeTab="2"/>
  </bookViews>
  <sheets>
    <sheet name="Excel Model" sheetId="2" r:id="rId1"/>
    <sheet name="Formula" sheetId="1" r:id="rId2"/>
    <sheet name="result" sheetId="3" r:id="rId3"/>
  </sheets>
  <definedNames>
    <definedName name="solver_adj" localSheetId="1" hidden="1">Formula!$B$9:$F$11</definedName>
    <definedName name="solver_adj" localSheetId="2" hidden="1">result!$B$9:$F$11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2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lhs1" localSheetId="1" hidden="1">Formula!$B$12:$F$12</definedName>
    <definedName name="solver_lhs1" localSheetId="2" hidden="1">result!$B$12:$F$12</definedName>
    <definedName name="solver_lhs2" localSheetId="1" hidden="1">Formula!$B$9:$F$11</definedName>
    <definedName name="solver_lhs2" localSheetId="2" hidden="1">result!$B$9:$F$11</definedName>
    <definedName name="solver_lhs3" localSheetId="1" hidden="1">Formula!$B$9:$F$11</definedName>
    <definedName name="solver_lhs3" localSheetId="2" hidden="1">result!$B$9:$F$11</definedName>
    <definedName name="solver_lhs4" localSheetId="1" hidden="1">Formula!$D$10</definedName>
    <definedName name="solver_lhs4" localSheetId="2" hidden="1">result!$D$10</definedName>
    <definedName name="solver_lhs5" localSheetId="1" hidden="1">Formula!$G$9:$G$11</definedName>
    <definedName name="solver_lhs5" localSheetId="2" hidden="1">result!$G$9:$G$11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5</definedName>
    <definedName name="solver_num" localSheetId="2" hidden="1">5</definedName>
    <definedName name="solver_nwt" localSheetId="1" hidden="1">1</definedName>
    <definedName name="solver_nwt" localSheetId="2" hidden="1">1</definedName>
    <definedName name="solver_opt" localSheetId="1" hidden="1">Formula!$B$15</definedName>
    <definedName name="solver_opt" localSheetId="2" hidden="1">result!$B$15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el1" localSheetId="1" hidden="1">2</definedName>
    <definedName name="solver_rel1" localSheetId="2" hidden="1">2</definedName>
    <definedName name="solver_rel2" localSheetId="1" hidden="1">4</definedName>
    <definedName name="solver_rel2" localSheetId="2" hidden="1">4</definedName>
    <definedName name="solver_rel3" localSheetId="1" hidden="1">3</definedName>
    <definedName name="solver_rel3" localSheetId="2" hidden="1">3</definedName>
    <definedName name="solver_rel4" localSheetId="1" hidden="1">2</definedName>
    <definedName name="solver_rel4" localSheetId="2" hidden="1">2</definedName>
    <definedName name="solver_rel5" localSheetId="1" hidden="1">1</definedName>
    <definedName name="solver_rel5" localSheetId="2" hidden="1">1</definedName>
    <definedName name="solver_rhs1" localSheetId="1" hidden="1">Formula!$B$14:$F$14</definedName>
    <definedName name="solver_rhs1" localSheetId="2" hidden="1">result!$B$14:$F$14</definedName>
    <definedName name="solver_rhs2" localSheetId="1" hidden="1">整数</definedName>
    <definedName name="solver_rhs2" localSheetId="2" hidden="1">整数</definedName>
    <definedName name="solver_rhs3" localSheetId="1" hidden="1">0</definedName>
    <definedName name="solver_rhs3" localSheetId="2" hidden="1">0</definedName>
    <definedName name="solver_rhs4" localSheetId="1" hidden="1">0</definedName>
    <definedName name="solver_rhs4" localSheetId="2" hidden="1">0</definedName>
    <definedName name="solver_rhs5" localSheetId="1" hidden="1">Formula!$I$9:$I$11</definedName>
    <definedName name="solver_rhs5" localSheetId="2" hidden="1">result!$I$9:$I$11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2</definedName>
    <definedName name="solver_typ" localSheetId="2" hidden="1">2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B15" i="1" l="1"/>
  <c r="G9" i="1"/>
  <c r="G10" i="1"/>
  <c r="G11" i="1"/>
  <c r="B15" i="3" l="1"/>
  <c r="F12" i="3"/>
  <c r="E12" i="3"/>
  <c r="D12" i="3"/>
  <c r="C12" i="3"/>
  <c r="B12" i="3"/>
  <c r="G11" i="3"/>
  <c r="G10" i="3"/>
  <c r="G9" i="3"/>
</calcChain>
</file>

<file path=xl/sharedStrings.xml><?xml version="1.0" encoding="utf-8"?>
<sst xmlns="http://schemas.openxmlformats.org/spreadsheetml/2006/main" count="99" uniqueCount="20">
  <si>
    <t>总费用</t>
    <phoneticPr fontId="1" type="noConversion"/>
  </si>
  <si>
    <t>代工厂1</t>
  </si>
  <si>
    <t>代工厂2</t>
  </si>
  <si>
    <t>代工厂3</t>
  </si>
  <si>
    <t>单位成本</t>
    <phoneticPr fontId="1" type="noConversion"/>
  </si>
  <si>
    <t>最大产量</t>
    <phoneticPr fontId="1" type="noConversion"/>
  </si>
  <si>
    <t>=</t>
    <phoneticPr fontId="1" type="noConversion"/>
  </si>
  <si>
    <t>&lt;=</t>
    <phoneticPr fontId="1" type="noConversion"/>
  </si>
  <si>
    <t>最大产量</t>
    <phoneticPr fontId="1" type="noConversion"/>
  </si>
  <si>
    <t>需求量</t>
    <phoneticPr fontId="1" type="noConversion"/>
  </si>
  <si>
    <t>需求量</t>
    <phoneticPr fontId="1" type="noConversion"/>
  </si>
  <si>
    <t>实产量约束</t>
    <phoneticPr fontId="1" type="noConversion"/>
  </si>
  <si>
    <t>实需求量约束</t>
    <phoneticPr fontId="1" type="noConversion"/>
  </si>
  <si>
    <t>零件1</t>
  </si>
  <si>
    <t>零件2</t>
  </si>
  <si>
    <t>零件3</t>
  </si>
  <si>
    <t>零件4</t>
  </si>
  <si>
    <t>代工厂</t>
    <phoneticPr fontId="1" type="noConversion"/>
  </si>
  <si>
    <t>零件5</t>
    <phoneticPr fontId="1" type="noConversion"/>
  </si>
  <si>
    <t>实产量约束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</si>
</sst>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course.shufe.edu.cn/course/jsjyy/jsjyy-new/exercise/ch7/images/tu7-1.gif" TargetMode="External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http://course.shufe.edu.cn/course/jsjyy/jsjyy-new/exercise/ch7/images/tu7-1.gif" TargetMode="External"/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http://course.shufe.edu.cn/course/jsjyy/jsjyy-new/exercise/ch7/images/tu7-1.gif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4</xdr:row>
      <xdr:rowOff>95250</xdr:rowOff>
    </xdr:to>
    <xdr:pic>
      <xdr:nvPicPr>
        <xdr:cNvPr id="2" name="图片 1" descr="http://course.shufe.edu.cn/course/jsjyy/jsjyy-new/exercise/ch7/images/tu7-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142875"/>
          <a:ext cx="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4</xdr:row>
      <xdr:rowOff>95250</xdr:rowOff>
    </xdr:to>
    <xdr:pic>
      <xdr:nvPicPr>
        <xdr:cNvPr id="14" name="图片 13" descr="http://course.shufe.edu.cn/course/jsjyy/jsjyy-new/exercise/ch7/images/tu7-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71450"/>
          <a:ext cx="28670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4</xdr:row>
      <xdr:rowOff>95250</xdr:rowOff>
    </xdr:to>
    <xdr:pic>
      <xdr:nvPicPr>
        <xdr:cNvPr id="2" name="图片 1" descr="http://course.shufe.edu.cn/course/jsjyy/jsjyy-new/exercise/ch7/images/tu7-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142875"/>
          <a:ext cx="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L28" sqref="L28"/>
    </sheetView>
  </sheetViews>
  <sheetFormatPr defaultRowHeight="11.25" x14ac:dyDescent="0.15"/>
  <cols>
    <col min="1" max="1" width="13" style="1" bestFit="1" customWidth="1"/>
    <col min="2" max="6" width="6.25" style="1" bestFit="1" customWidth="1"/>
    <col min="7" max="7" width="11" style="1" bestFit="1" customWidth="1"/>
    <col min="8" max="8" width="3.5" style="1" bestFit="1" customWidth="1"/>
    <col min="9" max="9" width="9" style="1" bestFit="1" customWidth="1"/>
    <col min="10" max="16384" width="9" style="1"/>
  </cols>
  <sheetData>
    <row r="1" spans="1:9" x14ac:dyDescent="0.15">
      <c r="A1" s="8" t="s">
        <v>17</v>
      </c>
      <c r="B1" s="8" t="s">
        <v>4</v>
      </c>
      <c r="C1" s="8"/>
      <c r="D1" s="8"/>
      <c r="E1" s="8"/>
      <c r="F1" s="8"/>
      <c r="G1" s="9" t="s">
        <v>5</v>
      </c>
    </row>
    <row r="2" spans="1:9" x14ac:dyDescent="0.15">
      <c r="A2" s="8"/>
      <c r="B2" s="2" t="s">
        <v>13</v>
      </c>
      <c r="C2" s="2" t="s">
        <v>14</v>
      </c>
      <c r="D2" s="2" t="s">
        <v>15</v>
      </c>
      <c r="E2" s="2" t="s">
        <v>16</v>
      </c>
      <c r="F2" s="2" t="s">
        <v>18</v>
      </c>
      <c r="G2" s="9"/>
      <c r="H2" s="3"/>
      <c r="I2" s="3"/>
    </row>
    <row r="3" spans="1:9" x14ac:dyDescent="0.15">
      <c r="A3" s="2" t="s">
        <v>1</v>
      </c>
      <c r="B3" s="2">
        <v>38</v>
      </c>
      <c r="C3" s="2">
        <v>26</v>
      </c>
      <c r="D3" s="2">
        <v>32</v>
      </c>
      <c r="E3" s="2">
        <v>4</v>
      </c>
      <c r="F3" s="2">
        <v>27</v>
      </c>
      <c r="G3" s="4">
        <v>80</v>
      </c>
    </row>
    <row r="4" spans="1:9" x14ac:dyDescent="0.15">
      <c r="A4" s="2" t="s">
        <v>2</v>
      </c>
      <c r="B4" s="2">
        <v>38</v>
      </c>
      <c r="C4" s="2">
        <v>28</v>
      </c>
      <c r="D4" s="2"/>
      <c r="E4" s="2">
        <v>6</v>
      </c>
      <c r="F4" s="2">
        <v>30</v>
      </c>
      <c r="G4" s="4">
        <v>75</v>
      </c>
    </row>
    <row r="5" spans="1:9" x14ac:dyDescent="0.15">
      <c r="A5" s="2" t="s">
        <v>3</v>
      </c>
      <c r="B5" s="2">
        <v>42</v>
      </c>
      <c r="C5" s="2">
        <v>31</v>
      </c>
      <c r="D5" s="2">
        <v>29</v>
      </c>
      <c r="E5" s="2">
        <v>5</v>
      </c>
      <c r="F5" s="2">
        <v>26</v>
      </c>
      <c r="G5" s="4">
        <v>60</v>
      </c>
    </row>
    <row r="6" spans="1:9" x14ac:dyDescent="0.15">
      <c r="A6" s="4" t="s">
        <v>9</v>
      </c>
      <c r="B6" s="4">
        <v>25</v>
      </c>
      <c r="C6" s="4">
        <v>32</v>
      </c>
      <c r="D6" s="4">
        <v>35</v>
      </c>
      <c r="E6" s="4">
        <v>40</v>
      </c>
      <c r="F6" s="4">
        <v>43</v>
      </c>
      <c r="G6" s="2"/>
    </row>
    <row r="8" spans="1:9" x14ac:dyDescent="0.15">
      <c r="A8" s="2"/>
      <c r="B8" s="2" t="s">
        <v>13</v>
      </c>
      <c r="C8" s="2" t="s">
        <v>14</v>
      </c>
      <c r="D8" s="2" t="s">
        <v>15</v>
      </c>
      <c r="E8" s="2" t="s">
        <v>16</v>
      </c>
      <c r="F8" s="2" t="s">
        <v>18</v>
      </c>
      <c r="G8" s="2" t="s">
        <v>19</v>
      </c>
      <c r="H8" s="2"/>
      <c r="I8" s="2" t="s">
        <v>5</v>
      </c>
    </row>
    <row r="9" spans="1:9" x14ac:dyDescent="0.15">
      <c r="A9" s="2" t="s">
        <v>1</v>
      </c>
      <c r="B9" s="5"/>
      <c r="C9" s="5"/>
      <c r="D9" s="5"/>
      <c r="E9" s="5"/>
      <c r="F9" s="5"/>
      <c r="G9" s="2"/>
      <c r="H9" s="2" t="s">
        <v>7</v>
      </c>
      <c r="I9" s="4">
        <v>80</v>
      </c>
    </row>
    <row r="10" spans="1:9" x14ac:dyDescent="0.15">
      <c r="A10" s="2" t="s">
        <v>2</v>
      </c>
      <c r="B10" s="5"/>
      <c r="C10" s="5"/>
      <c r="D10" s="7"/>
      <c r="E10" s="5"/>
      <c r="F10" s="5"/>
      <c r="G10" s="2"/>
      <c r="H10" s="2" t="s">
        <v>7</v>
      </c>
      <c r="I10" s="4">
        <v>75</v>
      </c>
    </row>
    <row r="11" spans="1:9" x14ac:dyDescent="0.15">
      <c r="A11" s="2" t="s">
        <v>3</v>
      </c>
      <c r="B11" s="5"/>
      <c r="C11" s="5"/>
      <c r="D11" s="5"/>
      <c r="E11" s="5"/>
      <c r="F11" s="5"/>
      <c r="G11" s="2"/>
      <c r="H11" s="2" t="s">
        <v>7</v>
      </c>
      <c r="I11" s="4">
        <v>60</v>
      </c>
    </row>
    <row r="12" spans="1:9" x14ac:dyDescent="0.15">
      <c r="A12" s="2" t="s">
        <v>12</v>
      </c>
      <c r="B12" s="2"/>
      <c r="C12" s="2"/>
      <c r="D12" s="2"/>
      <c r="E12" s="2"/>
      <c r="F12" s="2"/>
      <c r="G12" s="2"/>
      <c r="H12" s="2"/>
      <c r="I12" s="2"/>
    </row>
    <row r="13" spans="1:9" x14ac:dyDescent="0.15">
      <c r="A13" s="2"/>
      <c r="B13" s="2" t="s">
        <v>6</v>
      </c>
      <c r="C13" s="2" t="s">
        <v>6</v>
      </c>
      <c r="D13" s="2" t="s">
        <v>6</v>
      </c>
      <c r="E13" s="2" t="s">
        <v>6</v>
      </c>
      <c r="F13" s="2" t="s">
        <v>6</v>
      </c>
      <c r="G13" s="2"/>
      <c r="H13" s="2"/>
      <c r="I13" s="2"/>
    </row>
    <row r="14" spans="1:9" x14ac:dyDescent="0.15">
      <c r="A14" s="2" t="s">
        <v>9</v>
      </c>
      <c r="B14" s="6">
        <v>25</v>
      </c>
      <c r="C14" s="6">
        <v>32</v>
      </c>
      <c r="D14" s="6">
        <v>35</v>
      </c>
      <c r="E14" s="6">
        <v>40</v>
      </c>
      <c r="F14" s="6">
        <v>43</v>
      </c>
      <c r="G14" s="2"/>
      <c r="H14" s="2"/>
      <c r="I14" s="2"/>
    </row>
    <row r="15" spans="1:9" x14ac:dyDescent="0.15">
      <c r="A15" s="2" t="s">
        <v>0</v>
      </c>
      <c r="B15" s="2"/>
      <c r="C15" s="2"/>
      <c r="D15" s="2"/>
      <c r="E15" s="2"/>
      <c r="F15" s="2"/>
      <c r="G15" s="2"/>
      <c r="H15" s="2"/>
      <c r="I15" s="2"/>
    </row>
  </sheetData>
  <mergeCells count="3">
    <mergeCell ref="A1:A2"/>
    <mergeCell ref="B1:F1"/>
    <mergeCell ref="G1:G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Formulas="1" workbookViewId="0">
      <selection activeCell="G32" sqref="G32"/>
    </sheetView>
  </sheetViews>
  <sheetFormatPr defaultRowHeight="11.25" x14ac:dyDescent="0.15"/>
  <cols>
    <col min="1" max="1" width="5" style="1" customWidth="1"/>
    <col min="2" max="2" width="10.125" style="1" customWidth="1"/>
    <col min="3" max="4" width="3.625" style="1" customWidth="1"/>
    <col min="5" max="5" width="3.375" style="1" customWidth="1"/>
    <col min="6" max="6" width="3.25" style="1" customWidth="1"/>
    <col min="7" max="7" width="6.125" style="1" customWidth="1"/>
    <col min="8" max="8" width="3" style="1" bestFit="1" customWidth="1"/>
    <col min="9" max="9" width="7.5" style="1" bestFit="1" customWidth="1"/>
    <col min="10" max="16384" width="9" style="1"/>
  </cols>
  <sheetData>
    <row r="1" spans="1:9" x14ac:dyDescent="0.15">
      <c r="A1" s="8" t="s">
        <v>17</v>
      </c>
      <c r="B1" s="8" t="s">
        <v>4</v>
      </c>
      <c r="C1" s="8"/>
      <c r="D1" s="8"/>
      <c r="E1" s="8"/>
      <c r="F1" s="8"/>
      <c r="G1" s="9" t="s">
        <v>8</v>
      </c>
    </row>
    <row r="2" spans="1:9" x14ac:dyDescent="0.15">
      <c r="A2" s="8"/>
      <c r="B2" s="2" t="s">
        <v>13</v>
      </c>
      <c r="C2" s="2" t="s">
        <v>14</v>
      </c>
      <c r="D2" s="2" t="s">
        <v>15</v>
      </c>
      <c r="E2" s="2" t="s">
        <v>16</v>
      </c>
      <c r="F2" s="2" t="s">
        <v>18</v>
      </c>
      <c r="G2" s="9"/>
      <c r="H2" s="3"/>
      <c r="I2" s="3"/>
    </row>
    <row r="3" spans="1:9" x14ac:dyDescent="0.15">
      <c r="A3" s="2" t="s">
        <v>1</v>
      </c>
      <c r="B3" s="2">
        <v>38</v>
      </c>
      <c r="C3" s="2">
        <v>26</v>
      </c>
      <c r="D3" s="2">
        <v>32</v>
      </c>
      <c r="E3" s="2">
        <v>4</v>
      </c>
      <c r="F3" s="2">
        <v>27</v>
      </c>
      <c r="G3" s="4">
        <v>80</v>
      </c>
    </row>
    <row r="4" spans="1:9" x14ac:dyDescent="0.15">
      <c r="A4" s="2" t="s">
        <v>2</v>
      </c>
      <c r="B4" s="2">
        <v>38</v>
      </c>
      <c r="C4" s="2">
        <v>28</v>
      </c>
      <c r="D4" s="2"/>
      <c r="E4" s="2">
        <v>6</v>
      </c>
      <c r="F4" s="2">
        <v>30</v>
      </c>
      <c r="G4" s="4">
        <v>75</v>
      </c>
    </row>
    <row r="5" spans="1:9" x14ac:dyDescent="0.15">
      <c r="A5" s="2" t="s">
        <v>3</v>
      </c>
      <c r="B5" s="2">
        <v>42</v>
      </c>
      <c r="C5" s="2">
        <v>31</v>
      </c>
      <c r="D5" s="2">
        <v>29</v>
      </c>
      <c r="E5" s="2">
        <v>5</v>
      </c>
      <c r="F5" s="2">
        <v>26</v>
      </c>
      <c r="G5" s="4">
        <v>60</v>
      </c>
    </row>
    <row r="6" spans="1:9" x14ac:dyDescent="0.15">
      <c r="A6" s="4" t="s">
        <v>9</v>
      </c>
      <c r="B6" s="4">
        <v>25</v>
      </c>
      <c r="C6" s="4">
        <v>32</v>
      </c>
      <c r="D6" s="4">
        <v>35</v>
      </c>
      <c r="E6" s="4">
        <v>40</v>
      </c>
      <c r="F6" s="4">
        <v>43</v>
      </c>
      <c r="G6" s="2"/>
    </row>
    <row r="8" spans="1:9" x14ac:dyDescent="0.15">
      <c r="A8" s="2"/>
      <c r="B8" s="2" t="s">
        <v>13</v>
      </c>
      <c r="C8" s="2" t="s">
        <v>14</v>
      </c>
      <c r="D8" s="2" t="s">
        <v>15</v>
      </c>
      <c r="E8" s="2" t="s">
        <v>16</v>
      </c>
      <c r="F8" s="2" t="s">
        <v>18</v>
      </c>
      <c r="G8" s="2" t="s">
        <v>11</v>
      </c>
      <c r="H8" s="2"/>
      <c r="I8" s="2" t="s">
        <v>5</v>
      </c>
    </row>
    <row r="9" spans="1:9" x14ac:dyDescent="0.15">
      <c r="A9" s="2" t="s">
        <v>1</v>
      </c>
      <c r="B9" s="5"/>
      <c r="C9" s="5"/>
      <c r="D9" s="5"/>
      <c r="E9" s="5"/>
      <c r="F9" s="5"/>
      <c r="G9" s="2">
        <f>SUM(B9:F9)</f>
        <v>0</v>
      </c>
      <c r="H9" s="2" t="s">
        <v>7</v>
      </c>
      <c r="I9" s="4">
        <v>80</v>
      </c>
    </row>
    <row r="10" spans="1:9" x14ac:dyDescent="0.15">
      <c r="A10" s="2" t="s">
        <v>2</v>
      </c>
      <c r="B10" s="5"/>
      <c r="C10" s="5"/>
      <c r="D10" s="7"/>
      <c r="E10" s="5"/>
      <c r="F10" s="5"/>
      <c r="G10" s="2">
        <f t="shared" ref="G10:G11" si="0">SUM(B10:F10)</f>
        <v>0</v>
      </c>
      <c r="H10" s="2" t="s">
        <v>7</v>
      </c>
      <c r="I10" s="4">
        <v>75</v>
      </c>
    </row>
    <row r="11" spans="1:9" x14ac:dyDescent="0.15">
      <c r="A11" s="2" t="s">
        <v>3</v>
      </c>
      <c r="B11" s="5"/>
      <c r="C11" s="5"/>
      <c r="D11" s="5"/>
      <c r="E11" s="5"/>
      <c r="F11" s="5"/>
      <c r="G11" s="2">
        <f t="shared" si="0"/>
        <v>0</v>
      </c>
      <c r="H11" s="2" t="s">
        <v>7</v>
      </c>
      <c r="I11" s="4">
        <v>60</v>
      </c>
    </row>
    <row r="12" spans="1:9" x14ac:dyDescent="0.15">
      <c r="A12" s="2" t="s">
        <v>12</v>
      </c>
      <c r="B12" s="2"/>
      <c r="C12" s="2"/>
      <c r="D12" s="2"/>
      <c r="E12" s="2"/>
      <c r="F12" s="2"/>
      <c r="G12" s="2"/>
      <c r="H12" s="2"/>
      <c r="I12" s="2"/>
    </row>
    <row r="13" spans="1:9" x14ac:dyDescent="0.15">
      <c r="A13" s="2"/>
      <c r="B13" s="2" t="s">
        <v>6</v>
      </c>
      <c r="C13" s="2" t="s">
        <v>6</v>
      </c>
      <c r="D13" s="2" t="s">
        <v>6</v>
      </c>
      <c r="E13" s="2" t="s">
        <v>6</v>
      </c>
      <c r="F13" s="2" t="s">
        <v>6</v>
      </c>
      <c r="G13" s="2"/>
      <c r="H13" s="2"/>
      <c r="I13" s="2"/>
    </row>
    <row r="14" spans="1:9" x14ac:dyDescent="0.15">
      <c r="A14" s="2" t="s">
        <v>10</v>
      </c>
      <c r="B14" s="6">
        <v>25</v>
      </c>
      <c r="C14" s="6">
        <v>32</v>
      </c>
      <c r="D14" s="6">
        <v>35</v>
      </c>
      <c r="E14" s="6">
        <v>40</v>
      </c>
      <c r="F14" s="6">
        <v>43</v>
      </c>
      <c r="G14" s="2"/>
      <c r="H14" s="2"/>
      <c r="I14" s="2"/>
    </row>
    <row r="15" spans="1:9" x14ac:dyDescent="0.15">
      <c r="A15" s="2" t="s">
        <v>0</v>
      </c>
      <c r="B15" s="2">
        <f>SUMPRODUCT(B9:F11,B3:F5)</f>
        <v>0</v>
      </c>
      <c r="C15" s="2"/>
      <c r="D15" s="2"/>
      <c r="E15" s="2"/>
      <c r="F15" s="2"/>
      <c r="G15" s="2"/>
      <c r="H15" s="2"/>
      <c r="I15" s="2"/>
    </row>
  </sheetData>
  <mergeCells count="3">
    <mergeCell ref="B1:F1"/>
    <mergeCell ref="A1:A2"/>
    <mergeCell ref="G1:G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15" sqref="B15"/>
    </sheetView>
  </sheetViews>
  <sheetFormatPr defaultRowHeight="11.25" x14ac:dyDescent="0.15"/>
  <cols>
    <col min="1" max="1" width="13" style="1" bestFit="1" customWidth="1"/>
    <col min="2" max="6" width="6.25" style="1" bestFit="1" customWidth="1"/>
    <col min="7" max="7" width="11" style="1" bestFit="1" customWidth="1"/>
    <col min="8" max="8" width="3.5" style="1" bestFit="1" customWidth="1"/>
    <col min="9" max="9" width="9" style="1" bestFit="1" customWidth="1"/>
    <col min="10" max="16384" width="9" style="1"/>
  </cols>
  <sheetData>
    <row r="1" spans="1:9" x14ac:dyDescent="0.15">
      <c r="A1" s="8" t="s">
        <v>17</v>
      </c>
      <c r="B1" s="8" t="s">
        <v>4</v>
      </c>
      <c r="C1" s="8"/>
      <c r="D1" s="8"/>
      <c r="E1" s="8"/>
      <c r="F1" s="8"/>
      <c r="G1" s="9" t="s">
        <v>5</v>
      </c>
    </row>
    <row r="2" spans="1:9" x14ac:dyDescent="0.15">
      <c r="A2" s="8"/>
      <c r="B2" s="2" t="s">
        <v>13</v>
      </c>
      <c r="C2" s="2" t="s">
        <v>14</v>
      </c>
      <c r="D2" s="2" t="s">
        <v>15</v>
      </c>
      <c r="E2" s="2" t="s">
        <v>16</v>
      </c>
      <c r="F2" s="2" t="s">
        <v>18</v>
      </c>
      <c r="G2" s="9"/>
      <c r="H2" s="3"/>
      <c r="I2" s="3"/>
    </row>
    <row r="3" spans="1:9" x14ac:dyDescent="0.15">
      <c r="A3" s="2" t="s">
        <v>1</v>
      </c>
      <c r="B3" s="2">
        <v>38</v>
      </c>
      <c r="C3" s="2">
        <v>26</v>
      </c>
      <c r="D3" s="2">
        <v>32</v>
      </c>
      <c r="E3" s="2">
        <v>4</v>
      </c>
      <c r="F3" s="2">
        <v>27</v>
      </c>
      <c r="G3" s="4">
        <v>80</v>
      </c>
    </row>
    <row r="4" spans="1:9" x14ac:dyDescent="0.15">
      <c r="A4" s="2" t="s">
        <v>2</v>
      </c>
      <c r="B4" s="2">
        <v>38</v>
      </c>
      <c r="C4" s="2">
        <v>28</v>
      </c>
      <c r="D4" s="2"/>
      <c r="E4" s="2">
        <v>6</v>
      </c>
      <c r="F4" s="2">
        <v>30</v>
      </c>
      <c r="G4" s="4">
        <v>75</v>
      </c>
    </row>
    <row r="5" spans="1:9" x14ac:dyDescent="0.15">
      <c r="A5" s="2" t="s">
        <v>3</v>
      </c>
      <c r="B5" s="2">
        <v>42</v>
      </c>
      <c r="C5" s="2">
        <v>31</v>
      </c>
      <c r="D5" s="2">
        <v>29</v>
      </c>
      <c r="E5" s="2">
        <v>5</v>
      </c>
      <c r="F5" s="2">
        <v>26</v>
      </c>
      <c r="G5" s="4">
        <v>60</v>
      </c>
    </row>
    <row r="6" spans="1:9" x14ac:dyDescent="0.15">
      <c r="A6" s="4" t="s">
        <v>9</v>
      </c>
      <c r="B6" s="4">
        <v>25</v>
      </c>
      <c r="C6" s="4">
        <v>32</v>
      </c>
      <c r="D6" s="4">
        <v>35</v>
      </c>
      <c r="E6" s="4">
        <v>40</v>
      </c>
      <c r="F6" s="4">
        <v>43</v>
      </c>
      <c r="G6" s="2"/>
    </row>
    <row r="8" spans="1:9" x14ac:dyDescent="0.15">
      <c r="A8" s="2"/>
      <c r="B8" s="2" t="s">
        <v>13</v>
      </c>
      <c r="C8" s="2" t="s">
        <v>14</v>
      </c>
      <c r="D8" s="2" t="s">
        <v>15</v>
      </c>
      <c r="E8" s="2" t="s">
        <v>16</v>
      </c>
      <c r="F8" s="2" t="s">
        <v>18</v>
      </c>
      <c r="G8" s="2" t="s">
        <v>11</v>
      </c>
      <c r="H8" s="2"/>
      <c r="I8" s="2" t="s">
        <v>5</v>
      </c>
    </row>
    <row r="9" spans="1:9" x14ac:dyDescent="0.15">
      <c r="A9" s="2" t="s">
        <v>1</v>
      </c>
      <c r="B9" s="5">
        <v>0</v>
      </c>
      <c r="C9" s="5">
        <v>22</v>
      </c>
      <c r="D9" s="5">
        <v>0</v>
      </c>
      <c r="E9" s="5">
        <v>40</v>
      </c>
      <c r="F9" s="5">
        <v>18</v>
      </c>
      <c r="G9" s="2">
        <f>SUM(B9:F9)</f>
        <v>80</v>
      </c>
      <c r="H9" s="2" t="s">
        <v>7</v>
      </c>
      <c r="I9" s="4">
        <v>80</v>
      </c>
    </row>
    <row r="10" spans="1:9" x14ac:dyDescent="0.15">
      <c r="A10" s="2" t="s">
        <v>2</v>
      </c>
      <c r="B10" s="5">
        <v>25</v>
      </c>
      <c r="C10" s="5">
        <v>10</v>
      </c>
      <c r="D10" s="7">
        <v>0</v>
      </c>
      <c r="E10" s="5">
        <v>0</v>
      </c>
      <c r="F10" s="5">
        <v>0</v>
      </c>
      <c r="G10" s="2">
        <f t="shared" ref="G10:G11" si="0">SUM(B10:F10)</f>
        <v>35</v>
      </c>
      <c r="H10" s="2" t="s">
        <v>7</v>
      </c>
      <c r="I10" s="4">
        <v>75</v>
      </c>
    </row>
    <row r="11" spans="1:9" x14ac:dyDescent="0.15">
      <c r="A11" s="2" t="s">
        <v>3</v>
      </c>
      <c r="B11" s="5">
        <v>0</v>
      </c>
      <c r="C11" s="5">
        <v>0</v>
      </c>
      <c r="D11" s="5">
        <v>35</v>
      </c>
      <c r="E11" s="5">
        <v>0</v>
      </c>
      <c r="F11" s="5">
        <v>25</v>
      </c>
      <c r="G11" s="2">
        <f t="shared" si="0"/>
        <v>60</v>
      </c>
      <c r="H11" s="2" t="s">
        <v>7</v>
      </c>
      <c r="I11" s="4">
        <v>60</v>
      </c>
    </row>
    <row r="12" spans="1:9" x14ac:dyDescent="0.15">
      <c r="A12" s="2" t="s">
        <v>12</v>
      </c>
      <c r="B12" s="2">
        <f>SUM(B9:B11)</f>
        <v>25</v>
      </c>
      <c r="C12" s="2">
        <f t="shared" ref="C12:F12" si="1">SUM(C9:C11)</f>
        <v>32</v>
      </c>
      <c r="D12" s="2">
        <f t="shared" si="1"/>
        <v>35</v>
      </c>
      <c r="E12" s="2">
        <f t="shared" si="1"/>
        <v>40</v>
      </c>
      <c r="F12" s="2">
        <f t="shared" si="1"/>
        <v>43</v>
      </c>
      <c r="G12" s="2"/>
      <c r="H12" s="2"/>
      <c r="I12" s="2"/>
    </row>
    <row r="13" spans="1:9" x14ac:dyDescent="0.15">
      <c r="A13" s="2"/>
      <c r="B13" s="2" t="s">
        <v>6</v>
      </c>
      <c r="C13" s="2" t="s">
        <v>6</v>
      </c>
      <c r="D13" s="2" t="s">
        <v>6</v>
      </c>
      <c r="E13" s="2" t="s">
        <v>6</v>
      </c>
      <c r="F13" s="2" t="s">
        <v>6</v>
      </c>
      <c r="G13" s="2"/>
      <c r="H13" s="2"/>
      <c r="I13" s="2"/>
    </row>
    <row r="14" spans="1:9" x14ac:dyDescent="0.15">
      <c r="A14" s="2" t="s">
        <v>9</v>
      </c>
      <c r="B14" s="6">
        <v>25</v>
      </c>
      <c r="C14" s="6">
        <v>32</v>
      </c>
      <c r="D14" s="6">
        <v>35</v>
      </c>
      <c r="E14" s="6">
        <v>40</v>
      </c>
      <c r="F14" s="6">
        <v>43</v>
      </c>
      <c r="G14" s="2"/>
      <c r="H14" s="2"/>
      <c r="I14" s="2"/>
    </row>
    <row r="15" spans="1:9" x14ac:dyDescent="0.15">
      <c r="A15" s="2" t="s">
        <v>0</v>
      </c>
      <c r="B15" s="2">
        <f>SUMPRODUCT(B9:F11,B3:F5)</f>
        <v>4113</v>
      </c>
      <c r="C15" s="2"/>
      <c r="D15" s="2"/>
      <c r="E15" s="2"/>
      <c r="F15" s="2"/>
      <c r="G15" s="2"/>
      <c r="H15" s="2"/>
      <c r="I15" s="2"/>
    </row>
  </sheetData>
  <mergeCells count="3">
    <mergeCell ref="A1:A2"/>
    <mergeCell ref="B1:F1"/>
    <mergeCell ref="G1:G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result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2013-11-17T21:05:18Z</dcterms:created>
  <dcterms:modified xsi:type="dcterms:W3CDTF">2013-11-28T07:34:46Z</dcterms:modified>
</cp:coreProperties>
</file>