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770" activeTab="2"/>
  </bookViews>
  <sheets>
    <sheet name="数据" sheetId="1" r:id="rId1"/>
    <sheet name="图表" sheetId="2" r:id="rId2"/>
    <sheet name="移动平均预测" sheetId="3" r:id="rId3"/>
    <sheet name="Sheet4" sheetId="4" r:id="rId4"/>
  </sheets>
  <calcPr calcId="144525"/>
</workbook>
</file>

<file path=xl/calcChain.xml><?xml version="1.0" encoding="utf-8"?>
<calcChain xmlns="http://schemas.openxmlformats.org/spreadsheetml/2006/main">
  <c r="N8" i="4" l="1" a="1"/>
  <c r="N8" i="4" s="1"/>
  <c r="N7" i="4" a="1"/>
  <c r="N7" i="4" s="1"/>
  <c r="N6" i="4" a="1"/>
  <c r="N6" i="4" s="1"/>
  <c r="N5" i="4" a="1"/>
  <c r="N5" i="4" s="1"/>
  <c r="N4" i="4" a="1"/>
  <c r="N4" i="4" s="1"/>
  <c r="L13" i="4" l="1"/>
  <c r="K13" i="4"/>
  <c r="K12" i="4"/>
  <c r="J12" i="4"/>
  <c r="J13" i="4"/>
  <c r="J11" i="4"/>
  <c r="I11" i="4"/>
  <c r="I12" i="4"/>
  <c r="I13" i="4"/>
  <c r="I10" i="4"/>
  <c r="H10" i="4"/>
  <c r="H11" i="4"/>
  <c r="H12" i="4"/>
  <c r="H13" i="4"/>
  <c r="H9" i="4"/>
  <c r="G9" i="4"/>
  <c r="G10" i="4"/>
  <c r="G11" i="4"/>
  <c r="G12" i="4"/>
  <c r="G13" i="4"/>
  <c r="G8" i="4"/>
  <c r="F8" i="4"/>
  <c r="F9" i="4"/>
  <c r="F10" i="4"/>
  <c r="F11" i="4"/>
  <c r="F12" i="4"/>
  <c r="F13" i="4"/>
  <c r="F7" i="4"/>
  <c r="E7" i="4"/>
  <c r="E8" i="4"/>
  <c r="E9" i="4"/>
  <c r="E10" i="4"/>
  <c r="E11" i="4"/>
  <c r="E12" i="4"/>
  <c r="E13" i="4"/>
  <c r="E6" i="4"/>
  <c r="C4" i="4"/>
  <c r="C5" i="4"/>
  <c r="C6" i="4"/>
  <c r="C7" i="4"/>
  <c r="C8" i="4"/>
  <c r="N3" i="4" s="1" a="1"/>
  <c r="N3" i="4" s="1"/>
  <c r="C9" i="4"/>
  <c r="C10" i="4"/>
  <c r="C11" i="4"/>
  <c r="C12" i="4"/>
  <c r="C13" i="4"/>
  <c r="D13" i="4"/>
  <c r="D12" i="4"/>
  <c r="D11" i="4"/>
  <c r="D10" i="4"/>
  <c r="D9" i="4"/>
  <c r="D8" i="4"/>
  <c r="D7" i="4"/>
  <c r="D6" i="4"/>
  <c r="D5" i="4"/>
  <c r="N2" i="4" s="1" a="1"/>
  <c r="N2" i="4" s="1"/>
  <c r="F2" i="3"/>
  <c r="D5" i="3"/>
  <c r="D6" i="3"/>
  <c r="C5" i="3"/>
  <c r="C11" i="3"/>
  <c r="D11" i="3" s="1"/>
  <c r="C6" i="3"/>
  <c r="C7" i="3"/>
  <c r="D7" i="3" s="1"/>
  <c r="C8" i="3"/>
  <c r="D8" i="3" s="1"/>
  <c r="C9" i="3"/>
  <c r="D9" i="3" s="1"/>
  <c r="C10" i="3"/>
  <c r="D10" i="3" s="1"/>
  <c r="C12" i="3"/>
  <c r="D12" i="3" s="1"/>
  <c r="C13" i="3"/>
</calcChain>
</file>

<file path=xl/sharedStrings.xml><?xml version="1.0" encoding="utf-8"?>
<sst xmlns="http://schemas.openxmlformats.org/spreadsheetml/2006/main" count="24" uniqueCount="17">
  <si>
    <t>月份</t>
    <phoneticPr fontId="1" type="noConversion"/>
  </si>
  <si>
    <t>销售额(万元）</t>
    <phoneticPr fontId="1" type="noConversion"/>
  </si>
  <si>
    <t>销售额（万元）</t>
    <phoneticPr fontId="1" type="noConversion"/>
  </si>
  <si>
    <t>误差平方</t>
  </si>
  <si>
    <t>移动平均跨度</t>
    <phoneticPr fontId="1" type="noConversion"/>
  </si>
  <si>
    <t>对应的MSE</t>
    <phoneticPr fontId="1" type="noConversion"/>
  </si>
  <si>
    <t>移动平均跨度=3预测值</t>
    <phoneticPr fontId="1" type="noConversion"/>
  </si>
  <si>
    <t>移动平均跨度=2预测值</t>
    <phoneticPr fontId="1" type="noConversion"/>
  </si>
  <si>
    <t>移动平均跨度=4预测值</t>
    <phoneticPr fontId="1" type="noConversion"/>
  </si>
  <si>
    <t>移动平均跨度=5预测值</t>
    <phoneticPr fontId="1" type="noConversion"/>
  </si>
  <si>
    <t>移动平均跨度=6预测值</t>
    <phoneticPr fontId="1" type="noConversion"/>
  </si>
  <si>
    <t>移动平均跨度=7预测值</t>
    <phoneticPr fontId="1" type="noConversion"/>
  </si>
  <si>
    <t>移动平均跨度=8预测值</t>
    <phoneticPr fontId="1" type="noConversion"/>
  </si>
  <si>
    <t>移动平均跨度=9预测值</t>
    <phoneticPr fontId="1" type="noConversion"/>
  </si>
  <si>
    <t>移动平均跨度=10预测值</t>
    <phoneticPr fontId="1" type="noConversion"/>
  </si>
  <si>
    <t>移动平均跨度=11预测值</t>
    <phoneticPr fontId="1" type="noConversion"/>
  </si>
  <si>
    <t>移动平均预测值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</si>
</sst>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000000000_ "/>
    <numFmt numFmtId="178" formatCode="0.00_);[Red]\(0.0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2" fillId="0" borderId="1" xfId="0" applyNumberFormat="1" applyFont="1" applyBorder="1">
      <alignment vertical="center"/>
    </xf>
    <xf numFmtId="178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销售额预测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图表!$B$1</c:f>
              <c:strCache>
                <c:ptCount val="1"/>
                <c:pt idx="0">
                  <c:v>销售额（万元）</c:v>
                </c:pt>
              </c:strCache>
            </c:strRef>
          </c:tx>
          <c:trendline>
            <c:trendlineType val="linear"/>
            <c:dispRSqr val="0"/>
            <c:dispEq val="0"/>
          </c:trendline>
          <c:val>
            <c:numRef>
              <c:f>图表!$B$2:$B$13</c:f>
              <c:numCache>
                <c:formatCode>General</c:formatCode>
                <c:ptCount val="12"/>
                <c:pt idx="0">
                  <c:v>107</c:v>
                </c:pt>
                <c:pt idx="1">
                  <c:v>120</c:v>
                </c:pt>
                <c:pt idx="2">
                  <c:v>110</c:v>
                </c:pt>
                <c:pt idx="3">
                  <c:v>104</c:v>
                </c:pt>
                <c:pt idx="4">
                  <c:v>108</c:v>
                </c:pt>
                <c:pt idx="5">
                  <c:v>112</c:v>
                </c:pt>
                <c:pt idx="6">
                  <c:v>126</c:v>
                </c:pt>
                <c:pt idx="7">
                  <c:v>100</c:v>
                </c:pt>
                <c:pt idx="8">
                  <c:v>130</c:v>
                </c:pt>
                <c:pt idx="9">
                  <c:v>110</c:v>
                </c:pt>
                <c:pt idx="10">
                  <c:v>120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45760"/>
        <c:axId val="201447296"/>
      </c:lineChart>
      <c:catAx>
        <c:axId val="201445760"/>
        <c:scaling>
          <c:orientation val="minMax"/>
        </c:scaling>
        <c:delete val="0"/>
        <c:axPos val="b"/>
        <c:majorTickMark val="out"/>
        <c:minorTickMark val="none"/>
        <c:tickLblPos val="nextTo"/>
        <c:crossAx val="201447296"/>
        <c:crosses val="autoZero"/>
        <c:auto val="1"/>
        <c:lblAlgn val="ctr"/>
        <c:lblOffset val="100"/>
        <c:noMultiLvlLbl val="0"/>
      </c:catAx>
      <c:valAx>
        <c:axId val="20144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445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6</xdr:row>
      <xdr:rowOff>147637</xdr:rowOff>
    </xdr:from>
    <xdr:to>
      <xdr:col>9</xdr:col>
      <xdr:colOff>314325</xdr:colOff>
      <xdr:row>22</xdr:row>
      <xdr:rowOff>147637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L2" sqref="A1:L2"/>
    </sheetView>
  </sheetViews>
  <sheetFormatPr defaultRowHeight="13.5" x14ac:dyDescent="0.15"/>
  <cols>
    <col min="1" max="1" width="14.125" bestFit="1" customWidth="1"/>
    <col min="2" max="2" width="3.5" bestFit="1" customWidth="1"/>
    <col min="3" max="10" width="4.5" bestFit="1" customWidth="1"/>
    <col min="11" max="11" width="3.5" bestFit="1" customWidth="1"/>
    <col min="12" max="12" width="4.5" bestFit="1" customWidth="1"/>
  </cols>
  <sheetData>
    <row r="1" spans="1:12" x14ac:dyDescent="0.15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2" x14ac:dyDescent="0.15">
      <c r="A2" s="1" t="s">
        <v>1</v>
      </c>
      <c r="B2" s="1">
        <v>87</v>
      </c>
      <c r="C2" s="1">
        <v>105</v>
      </c>
      <c r="D2" s="1">
        <v>110</v>
      </c>
      <c r="E2" s="1">
        <v>104</v>
      </c>
      <c r="F2" s="1">
        <v>108</v>
      </c>
      <c r="G2" s="1">
        <v>112</v>
      </c>
      <c r="H2" s="1">
        <v>126</v>
      </c>
      <c r="I2" s="1">
        <v>150</v>
      </c>
      <c r="J2" s="1">
        <v>130</v>
      </c>
      <c r="K2" s="1">
        <v>90</v>
      </c>
      <c r="L2" s="1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0" sqref="B20"/>
    </sheetView>
  </sheetViews>
  <sheetFormatPr defaultRowHeight="13.5" x14ac:dyDescent="0.15"/>
  <cols>
    <col min="1" max="1" width="5.25" bestFit="1" customWidth="1"/>
    <col min="2" max="2" width="15.125" bestFit="1" customWidth="1"/>
  </cols>
  <sheetData>
    <row r="1" spans="1:2" x14ac:dyDescent="0.15">
      <c r="A1" s="1" t="s">
        <v>0</v>
      </c>
      <c r="B1" s="1" t="s">
        <v>2</v>
      </c>
    </row>
    <row r="2" spans="1:2" x14ac:dyDescent="0.15">
      <c r="A2" s="1">
        <v>1</v>
      </c>
      <c r="B2" s="1">
        <v>107</v>
      </c>
    </row>
    <row r="3" spans="1:2" x14ac:dyDescent="0.15">
      <c r="A3" s="1">
        <v>2</v>
      </c>
      <c r="B3" s="1">
        <v>120</v>
      </c>
    </row>
    <row r="4" spans="1:2" x14ac:dyDescent="0.15">
      <c r="A4" s="1">
        <v>3</v>
      </c>
      <c r="B4" s="1">
        <v>110</v>
      </c>
    </row>
    <row r="5" spans="1:2" x14ac:dyDescent="0.15">
      <c r="A5" s="1">
        <v>4</v>
      </c>
      <c r="B5" s="1">
        <v>104</v>
      </c>
    </row>
    <row r="6" spans="1:2" x14ac:dyDescent="0.15">
      <c r="A6" s="1">
        <v>5</v>
      </c>
      <c r="B6" s="1">
        <v>108</v>
      </c>
    </row>
    <row r="7" spans="1:2" x14ac:dyDescent="0.15">
      <c r="A7" s="1">
        <v>6</v>
      </c>
      <c r="B7" s="1">
        <v>112</v>
      </c>
    </row>
    <row r="8" spans="1:2" x14ac:dyDescent="0.15">
      <c r="A8" s="1">
        <v>7</v>
      </c>
      <c r="B8" s="1">
        <v>126</v>
      </c>
    </row>
    <row r="9" spans="1:2" x14ac:dyDescent="0.15">
      <c r="A9" s="1">
        <v>8</v>
      </c>
      <c r="B9" s="1">
        <v>100</v>
      </c>
    </row>
    <row r="10" spans="1:2" x14ac:dyDescent="0.15">
      <c r="A10" s="1">
        <v>9</v>
      </c>
      <c r="B10" s="1">
        <v>130</v>
      </c>
    </row>
    <row r="11" spans="1:2" x14ac:dyDescent="0.15">
      <c r="A11" s="1">
        <v>10</v>
      </c>
      <c r="B11" s="1">
        <v>110</v>
      </c>
    </row>
    <row r="12" spans="1:2" x14ac:dyDescent="0.15">
      <c r="A12" s="1">
        <v>11</v>
      </c>
      <c r="B12" s="1">
        <v>120</v>
      </c>
    </row>
    <row r="13" spans="1:2" x14ac:dyDescent="0.15">
      <c r="A13" s="2">
        <v>12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C1" sqref="C1"/>
    </sheetView>
  </sheetViews>
  <sheetFormatPr defaultRowHeight="13.5" x14ac:dyDescent="0.15"/>
  <cols>
    <col min="1" max="1" width="5.75" bestFit="1" customWidth="1"/>
    <col min="2" max="2" width="16.375" bestFit="1" customWidth="1"/>
    <col min="3" max="3" width="16.375" style="7" bestFit="1" customWidth="1"/>
    <col min="4" max="4" width="9.75" style="7" bestFit="1" customWidth="1"/>
    <col min="5" max="5" width="14.125" bestFit="1" customWidth="1"/>
    <col min="6" max="6" width="11.25" style="11" bestFit="1" customWidth="1"/>
    <col min="7" max="7" width="10.5" customWidth="1"/>
    <col min="8" max="8" width="13" bestFit="1" customWidth="1"/>
    <col min="9" max="9" width="21.625" bestFit="1" customWidth="1"/>
  </cols>
  <sheetData>
    <row r="1" spans="1:9" x14ac:dyDescent="0.15">
      <c r="A1" s="4" t="s">
        <v>0</v>
      </c>
      <c r="B1" s="4" t="s">
        <v>2</v>
      </c>
      <c r="C1" s="5" t="s">
        <v>16</v>
      </c>
      <c r="D1" s="5" t="s">
        <v>3</v>
      </c>
      <c r="E1" s="4" t="s">
        <v>4</v>
      </c>
      <c r="F1" s="9" t="s">
        <v>5</v>
      </c>
    </row>
    <row r="2" spans="1:9" x14ac:dyDescent="0.15">
      <c r="A2" s="1">
        <v>1</v>
      </c>
      <c r="B2" s="1">
        <v>107</v>
      </c>
      <c r="C2" s="6"/>
      <c r="D2" s="6"/>
      <c r="E2" s="1">
        <v>3</v>
      </c>
      <c r="F2" s="10">
        <f>AVERAGE(D5:D12)</f>
        <v>135.18055555555551</v>
      </c>
      <c r="G2" s="8"/>
      <c r="I2" s="8"/>
    </row>
    <row r="3" spans="1:9" x14ac:dyDescent="0.15">
      <c r="A3" s="1">
        <v>2</v>
      </c>
      <c r="B3" s="1">
        <v>120</v>
      </c>
      <c r="C3" s="6"/>
      <c r="D3" s="6"/>
      <c r="E3" s="1"/>
      <c r="F3" s="10"/>
    </row>
    <row r="4" spans="1:9" x14ac:dyDescent="0.15">
      <c r="A4" s="1">
        <v>3</v>
      </c>
      <c r="B4" s="1">
        <v>110</v>
      </c>
      <c r="C4" s="6"/>
      <c r="D4" s="6"/>
      <c r="E4" s="1"/>
      <c r="F4" s="10"/>
    </row>
    <row r="5" spans="1:9" x14ac:dyDescent="0.15">
      <c r="A5" s="1">
        <v>4</v>
      </c>
      <c r="B5" s="1">
        <v>104</v>
      </c>
      <c r="C5" s="6">
        <f>AVERAGE(B2:B4)</f>
        <v>112.33333333333333</v>
      </c>
      <c r="D5" s="6">
        <f>(B5-C5)^2</f>
        <v>69.444444444444372</v>
      </c>
      <c r="E5" s="6"/>
      <c r="F5" s="10"/>
      <c r="G5" s="7"/>
    </row>
    <row r="6" spans="1:9" x14ac:dyDescent="0.15">
      <c r="A6" s="1">
        <v>5</v>
      </c>
      <c r="B6" s="1">
        <v>108</v>
      </c>
      <c r="C6" s="6">
        <f t="shared" ref="C6:C13" si="0">AVERAGE(B3:B5)</f>
        <v>111.33333333333333</v>
      </c>
      <c r="D6" s="6">
        <f>(B6-C6)^2</f>
        <v>11.111111111111079</v>
      </c>
      <c r="E6" s="6"/>
      <c r="F6" s="10"/>
    </row>
    <row r="7" spans="1:9" x14ac:dyDescent="0.15">
      <c r="A7" s="1">
        <v>6</v>
      </c>
      <c r="B7" s="1">
        <v>112</v>
      </c>
      <c r="C7" s="6">
        <f t="shared" si="0"/>
        <v>107.33333333333333</v>
      </c>
      <c r="D7" s="6">
        <f t="shared" ref="D7:D12" si="1">(B7-C7)^2</f>
        <v>21.777777777777821</v>
      </c>
      <c r="E7" s="6"/>
      <c r="F7" s="10"/>
    </row>
    <row r="8" spans="1:9" x14ac:dyDescent="0.15">
      <c r="A8" s="1">
        <v>7</v>
      </c>
      <c r="B8" s="1">
        <v>126</v>
      </c>
      <c r="C8" s="6">
        <f t="shared" si="0"/>
        <v>108</v>
      </c>
      <c r="D8" s="6">
        <f t="shared" si="1"/>
        <v>324</v>
      </c>
      <c r="E8" s="6"/>
      <c r="F8" s="10"/>
    </row>
    <row r="9" spans="1:9" x14ac:dyDescent="0.15">
      <c r="A9" s="1">
        <v>8</v>
      </c>
      <c r="B9" s="1">
        <v>100</v>
      </c>
      <c r="C9" s="6">
        <f t="shared" si="0"/>
        <v>115.33333333333333</v>
      </c>
      <c r="D9" s="6">
        <f t="shared" si="1"/>
        <v>235.11111111111097</v>
      </c>
      <c r="E9" s="6"/>
      <c r="F9" s="10"/>
    </row>
    <row r="10" spans="1:9" x14ac:dyDescent="0.15">
      <c r="A10" s="1">
        <v>9</v>
      </c>
      <c r="B10" s="1">
        <v>130</v>
      </c>
      <c r="C10" s="6">
        <f t="shared" si="0"/>
        <v>112.66666666666667</v>
      </c>
      <c r="D10" s="6">
        <f t="shared" si="1"/>
        <v>300.44444444444429</v>
      </c>
      <c r="E10" s="6"/>
      <c r="F10" s="10"/>
    </row>
    <row r="11" spans="1:9" x14ac:dyDescent="0.15">
      <c r="A11" s="1">
        <v>10</v>
      </c>
      <c r="B11" s="1">
        <v>110</v>
      </c>
      <c r="C11" s="6">
        <f>AVERAGE(B8:B10)</f>
        <v>118.66666666666667</v>
      </c>
      <c r="D11" s="6">
        <f t="shared" si="1"/>
        <v>75.1111111111112</v>
      </c>
      <c r="E11" s="6"/>
      <c r="F11" s="10"/>
    </row>
    <row r="12" spans="1:9" x14ac:dyDescent="0.15">
      <c r="A12" s="1">
        <v>11</v>
      </c>
      <c r="B12" s="1">
        <v>120</v>
      </c>
      <c r="C12" s="6">
        <f t="shared" si="0"/>
        <v>113.33333333333333</v>
      </c>
      <c r="D12" s="6">
        <f t="shared" si="1"/>
        <v>44.444444444444507</v>
      </c>
      <c r="E12" s="6"/>
      <c r="F12" s="10"/>
    </row>
    <row r="13" spans="1:9" x14ac:dyDescent="0.15">
      <c r="A13" s="3">
        <v>12</v>
      </c>
      <c r="B13" s="1"/>
      <c r="C13" s="6">
        <f t="shared" si="0"/>
        <v>120</v>
      </c>
      <c r="D13" s="6"/>
      <c r="E13" s="1"/>
      <c r="F13" s="1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G20" sqref="G20"/>
    </sheetView>
  </sheetViews>
  <sheetFormatPr defaultRowHeight="13.5" x14ac:dyDescent="0.15"/>
  <cols>
    <col min="1" max="1" width="5.75" bestFit="1" customWidth="1"/>
    <col min="2" max="2" width="9.375" customWidth="1"/>
    <col min="3" max="3" width="11.875" customWidth="1"/>
    <col min="4" max="10" width="11.5" customWidth="1"/>
    <col min="11" max="11" width="12.625" customWidth="1"/>
    <col min="12" max="12" width="13.25" customWidth="1"/>
    <col min="13" max="13" width="7.25" customWidth="1"/>
    <col min="14" max="14" width="11.25" bestFit="1" customWidth="1"/>
  </cols>
  <sheetData>
    <row r="1" spans="1:15" ht="40.5" customHeight="1" x14ac:dyDescent="0.15">
      <c r="A1" s="4" t="s">
        <v>0</v>
      </c>
      <c r="B1" s="13" t="s">
        <v>2</v>
      </c>
      <c r="C1" s="12" t="s">
        <v>7</v>
      </c>
      <c r="D1" s="12" t="s">
        <v>6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13</v>
      </c>
      <c r="K1" s="12" t="s">
        <v>14</v>
      </c>
      <c r="L1" s="12" t="s">
        <v>15</v>
      </c>
      <c r="M1" s="13" t="s">
        <v>4</v>
      </c>
      <c r="N1" s="9" t="s">
        <v>5</v>
      </c>
    </row>
    <row r="2" spans="1:15" x14ac:dyDescent="0.15">
      <c r="A2" s="1">
        <v>1</v>
      </c>
      <c r="B2" s="1">
        <v>107</v>
      </c>
      <c r="C2" s="1"/>
      <c r="D2" s="6"/>
      <c r="E2" s="6"/>
      <c r="F2" s="6"/>
      <c r="G2" s="6"/>
      <c r="H2" s="6"/>
      <c r="I2" s="6"/>
      <c r="J2" s="6"/>
      <c r="K2" s="6"/>
      <c r="L2" s="6"/>
      <c r="M2" s="1">
        <v>3</v>
      </c>
      <c r="N2" s="10">
        <f t="array" ref="N2">AVERAGE((B5:B12-D5:D12)^2)</f>
        <v>135.18055555555551</v>
      </c>
      <c r="O2" s="8"/>
    </row>
    <row r="3" spans="1:15" x14ac:dyDescent="0.15">
      <c r="A3" s="1">
        <v>2</v>
      </c>
      <c r="B3" s="1">
        <v>120</v>
      </c>
      <c r="C3" s="1"/>
      <c r="D3" s="6"/>
      <c r="E3" s="6"/>
      <c r="F3" s="6"/>
      <c r="G3" s="6"/>
      <c r="H3" s="6"/>
      <c r="I3" s="6"/>
      <c r="J3" s="6"/>
      <c r="K3" s="6"/>
      <c r="L3" s="6"/>
      <c r="M3" s="1">
        <v>2</v>
      </c>
      <c r="N3" s="10">
        <f t="array" ref="N3">AVERAGE((B4:B12-C4:C12)^2)</f>
        <v>122.36111111111111</v>
      </c>
    </row>
    <row r="4" spans="1:15" x14ac:dyDescent="0.15">
      <c r="A4" s="1">
        <v>3</v>
      </c>
      <c r="B4" s="1">
        <v>110</v>
      </c>
      <c r="C4" s="1">
        <f>AVERAGE(B2:B3)</f>
        <v>113.5</v>
      </c>
      <c r="D4" s="6"/>
      <c r="E4" s="6"/>
      <c r="F4" s="6"/>
      <c r="G4" s="6"/>
      <c r="H4" s="6"/>
      <c r="I4" s="6"/>
      <c r="J4" s="6"/>
      <c r="K4" s="6"/>
      <c r="L4" s="6"/>
      <c r="M4" s="1">
        <v>4</v>
      </c>
      <c r="N4" s="10">
        <f t="array" ref="N4">AVERAGE((B6:B12-E6:E12)^2)</f>
        <v>124.75892857142857</v>
      </c>
    </row>
    <row r="5" spans="1:15" x14ac:dyDescent="0.15">
      <c r="A5" s="1">
        <v>4</v>
      </c>
      <c r="B5" s="1">
        <v>104</v>
      </c>
      <c r="C5" s="1">
        <f t="shared" ref="C5:C13" si="0">AVERAGE(B3:B4)</f>
        <v>115</v>
      </c>
      <c r="D5" s="6">
        <f>AVERAGE(B2:B4)</f>
        <v>112.33333333333333</v>
      </c>
      <c r="E5" s="6"/>
      <c r="F5" s="6"/>
      <c r="G5" s="6"/>
      <c r="H5" s="6"/>
      <c r="I5" s="6"/>
      <c r="J5" s="6"/>
      <c r="K5" s="6"/>
      <c r="L5" s="6"/>
      <c r="M5" s="6">
        <v>5</v>
      </c>
      <c r="N5" s="10">
        <f t="array" ref="N5">AVERAGE((B7:B12-F7:F12)^2)</f>
        <v>137.71333333333337</v>
      </c>
      <c r="O5" s="7"/>
    </row>
    <row r="6" spans="1:15" x14ac:dyDescent="0.15">
      <c r="A6" s="1">
        <v>5</v>
      </c>
      <c r="B6" s="1">
        <v>108</v>
      </c>
      <c r="C6" s="1">
        <f t="shared" si="0"/>
        <v>107</v>
      </c>
      <c r="D6" s="6">
        <f t="shared" ref="D6:D13" si="1">AVERAGE(B3:B5)</f>
        <v>111.33333333333333</v>
      </c>
      <c r="E6" s="6">
        <f>AVERAGE(B2:B5)</f>
        <v>110.25</v>
      </c>
      <c r="F6" s="6"/>
      <c r="G6" s="6"/>
      <c r="H6" s="6"/>
      <c r="I6" s="6"/>
      <c r="J6" s="6"/>
      <c r="K6" s="6"/>
      <c r="L6" s="6"/>
      <c r="M6" s="6">
        <v>6</v>
      </c>
      <c r="N6" s="10">
        <f t="array" ref="N6">AVERAGE((B8:B12-G8:G12)^2)</f>
        <v>174.33888888888885</v>
      </c>
    </row>
    <row r="7" spans="1:15" x14ac:dyDescent="0.15">
      <c r="A7" s="1">
        <v>6</v>
      </c>
      <c r="B7" s="1">
        <v>112</v>
      </c>
      <c r="C7" s="1">
        <f t="shared" si="0"/>
        <v>106</v>
      </c>
      <c r="D7" s="6">
        <f t="shared" si="1"/>
        <v>107.33333333333333</v>
      </c>
      <c r="E7" s="6">
        <f t="shared" ref="E7:E13" si="2">AVERAGE(B3:B6)</f>
        <v>110.5</v>
      </c>
      <c r="F7" s="6">
        <f>AVERAGE(B2:B6)</f>
        <v>109.8</v>
      </c>
      <c r="G7" s="6"/>
      <c r="H7" s="6"/>
      <c r="I7" s="6"/>
      <c r="J7" s="6"/>
      <c r="K7" s="6"/>
      <c r="L7" s="6"/>
      <c r="M7" s="6">
        <v>7</v>
      </c>
      <c r="N7" s="10">
        <f t="array" ref="N7">AVERAGE((B9:B12-H9:H12)^2)</f>
        <v>139.63775510204079</v>
      </c>
    </row>
    <row r="8" spans="1:15" x14ac:dyDescent="0.15">
      <c r="A8" s="1">
        <v>7</v>
      </c>
      <c r="B8" s="1">
        <v>126</v>
      </c>
      <c r="C8" s="1">
        <f t="shared" si="0"/>
        <v>110</v>
      </c>
      <c r="D8" s="6">
        <f t="shared" si="1"/>
        <v>108</v>
      </c>
      <c r="E8" s="6">
        <f t="shared" si="2"/>
        <v>108.5</v>
      </c>
      <c r="F8" s="6">
        <f t="shared" ref="F8:F13" si="3">AVERAGE(B3:B7)</f>
        <v>110.8</v>
      </c>
      <c r="G8" s="6">
        <f>AVERAGE(B2:B7)</f>
        <v>110.16666666666667</v>
      </c>
      <c r="H8" s="6"/>
      <c r="I8" s="6"/>
      <c r="J8" s="6"/>
      <c r="K8" s="6"/>
      <c r="L8" s="6"/>
      <c r="M8" s="6">
        <v>8</v>
      </c>
      <c r="N8" s="10">
        <f t="array" ref="N8">AVERAGE((B10:B12-I10:I12)^2)</f>
        <v>145.359375</v>
      </c>
    </row>
    <row r="9" spans="1:15" x14ac:dyDescent="0.15">
      <c r="A9" s="1">
        <v>8</v>
      </c>
      <c r="B9" s="1">
        <v>100</v>
      </c>
      <c r="C9" s="1">
        <f t="shared" si="0"/>
        <v>119</v>
      </c>
      <c r="D9" s="6">
        <f t="shared" si="1"/>
        <v>115.33333333333333</v>
      </c>
      <c r="E9" s="6">
        <f t="shared" si="2"/>
        <v>112.5</v>
      </c>
      <c r="F9" s="6">
        <f t="shared" si="3"/>
        <v>112</v>
      </c>
      <c r="G9" s="6">
        <f t="shared" ref="G9:G13" si="4">AVERAGE(B3:B8)</f>
        <v>113.33333333333333</v>
      </c>
      <c r="H9" s="6">
        <f>AVERAGE(B2:B8)</f>
        <v>112.42857142857143</v>
      </c>
      <c r="I9" s="6"/>
      <c r="J9" s="6"/>
      <c r="K9" s="6"/>
      <c r="L9" s="6"/>
      <c r="M9" s="6"/>
      <c r="N9" s="10"/>
    </row>
    <row r="10" spans="1:15" x14ac:dyDescent="0.15">
      <c r="A10" s="1">
        <v>9</v>
      </c>
      <c r="B10" s="1">
        <v>130</v>
      </c>
      <c r="C10" s="1">
        <f t="shared" si="0"/>
        <v>113</v>
      </c>
      <c r="D10" s="6">
        <f t="shared" si="1"/>
        <v>112.66666666666667</v>
      </c>
      <c r="E10" s="6">
        <f t="shared" si="2"/>
        <v>111.5</v>
      </c>
      <c r="F10" s="6">
        <f t="shared" si="3"/>
        <v>110</v>
      </c>
      <c r="G10" s="6">
        <f t="shared" si="4"/>
        <v>110</v>
      </c>
      <c r="H10" s="6">
        <f t="shared" ref="H10:H13" si="5">AVERAGE(B3:B9)</f>
        <v>111.42857142857143</v>
      </c>
      <c r="I10" s="6">
        <f>AVERAGE(B2:B9)</f>
        <v>110.875</v>
      </c>
      <c r="J10" s="6"/>
      <c r="K10" s="6"/>
      <c r="L10" s="6"/>
      <c r="M10" s="6"/>
      <c r="N10" s="10"/>
    </row>
    <row r="11" spans="1:15" x14ac:dyDescent="0.15">
      <c r="A11" s="1">
        <v>10</v>
      </c>
      <c r="B11" s="1">
        <v>110</v>
      </c>
      <c r="C11" s="1">
        <f t="shared" si="0"/>
        <v>115</v>
      </c>
      <c r="D11" s="6">
        <f>AVERAGE(B8:B10)</f>
        <v>118.66666666666667</v>
      </c>
      <c r="E11" s="6">
        <f t="shared" si="2"/>
        <v>117</v>
      </c>
      <c r="F11" s="6">
        <f t="shared" si="3"/>
        <v>115.2</v>
      </c>
      <c r="G11" s="6">
        <f t="shared" si="4"/>
        <v>113.33333333333333</v>
      </c>
      <c r="H11" s="6">
        <f t="shared" si="5"/>
        <v>112.85714285714286</v>
      </c>
      <c r="I11" s="6">
        <f t="shared" ref="I11:I13" si="6">AVERAGE(B3:B10)</f>
        <v>113.75</v>
      </c>
      <c r="J11" s="6">
        <f>AVERAGE(B2:B10)</f>
        <v>113</v>
      </c>
      <c r="K11" s="6"/>
      <c r="L11" s="6"/>
      <c r="M11" s="6"/>
      <c r="N11" s="10"/>
    </row>
    <row r="12" spans="1:15" x14ac:dyDescent="0.15">
      <c r="A12" s="1">
        <v>11</v>
      </c>
      <c r="B12" s="1">
        <v>120</v>
      </c>
      <c r="C12" s="1">
        <f t="shared" si="0"/>
        <v>120</v>
      </c>
      <c r="D12" s="6">
        <f t="shared" si="1"/>
        <v>113.33333333333333</v>
      </c>
      <c r="E12" s="6">
        <f t="shared" si="2"/>
        <v>116.5</v>
      </c>
      <c r="F12" s="6">
        <f t="shared" si="3"/>
        <v>115.6</v>
      </c>
      <c r="G12" s="6">
        <f t="shared" si="4"/>
        <v>114.33333333333333</v>
      </c>
      <c r="H12" s="6">
        <f t="shared" si="5"/>
        <v>112.85714285714286</v>
      </c>
      <c r="I12" s="6">
        <f t="shared" si="6"/>
        <v>112.5</v>
      </c>
      <c r="J12" s="6">
        <f t="shared" ref="J12:J13" si="7">AVERAGE(B3:B11)</f>
        <v>113.33333333333333</v>
      </c>
      <c r="K12" s="6">
        <f>AVERAGE(B2:B11)</f>
        <v>112.7</v>
      </c>
      <c r="L12" s="6"/>
      <c r="M12" s="6"/>
      <c r="N12" s="10"/>
    </row>
    <row r="13" spans="1:15" x14ac:dyDescent="0.15">
      <c r="A13" s="3">
        <v>12</v>
      </c>
      <c r="B13" s="1"/>
      <c r="C13" s="1">
        <f t="shared" si="0"/>
        <v>115</v>
      </c>
      <c r="D13" s="6">
        <f t="shared" si="1"/>
        <v>120</v>
      </c>
      <c r="E13" s="6">
        <f t="shared" si="2"/>
        <v>115</v>
      </c>
      <c r="F13" s="6">
        <f t="shared" si="3"/>
        <v>117.2</v>
      </c>
      <c r="G13" s="6">
        <f t="shared" si="4"/>
        <v>116.33333333333333</v>
      </c>
      <c r="H13" s="6">
        <f t="shared" si="5"/>
        <v>115.14285714285714</v>
      </c>
      <c r="I13" s="6">
        <f t="shared" si="6"/>
        <v>113.75</v>
      </c>
      <c r="J13" s="6">
        <f t="shared" si="7"/>
        <v>113.33333333333333</v>
      </c>
      <c r="K13" s="6">
        <f>AVERAGE(B3:B12)</f>
        <v>114</v>
      </c>
      <c r="L13" s="6">
        <f>AVERAGE(B2:B12)</f>
        <v>113.36363636363636</v>
      </c>
      <c r="M13" s="1"/>
      <c r="N13" s="10"/>
    </row>
    <row r="14" spans="1:15" x14ac:dyDescent="0.15">
      <c r="D14" s="7"/>
      <c r="E14" s="7"/>
      <c r="F14" s="7"/>
      <c r="G14" s="7"/>
      <c r="H14" s="7"/>
      <c r="I14" s="7"/>
      <c r="J14" s="7"/>
      <c r="K14" s="7"/>
      <c r="L14" s="7"/>
      <c r="N14" s="11"/>
    </row>
    <row r="15" spans="1:15" x14ac:dyDescent="0.15">
      <c r="D15" s="7"/>
      <c r="E15" s="7"/>
      <c r="F15" s="7"/>
      <c r="G15" s="7"/>
      <c r="H15" s="7"/>
      <c r="I15" s="7"/>
      <c r="J15" s="7"/>
      <c r="K15" s="7"/>
      <c r="L15" s="7"/>
      <c r="N15" s="1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</vt:lpstr>
      <vt:lpstr>图表</vt:lpstr>
      <vt:lpstr>移动平均预测</vt:lpstr>
      <vt:lpstr>Sheet4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2013-11-20T09:55:55Z</dcterms:created>
  <dcterms:modified xsi:type="dcterms:W3CDTF">2013-11-28T08:20:45Z</dcterms:modified>
</cp:coreProperties>
</file>