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20115" windowHeight="7515" activeTab="3"/>
  </bookViews>
  <sheets>
    <sheet name="ch06-6-3" sheetId="2" r:id="rId1"/>
    <sheet name="step1" sheetId="5" r:id="rId2"/>
    <sheet name="step2" sheetId="6" r:id="rId3"/>
    <sheet name="Sheet1" sheetId="7" r:id="rId4"/>
  </sheets>
  <definedNames>
    <definedName name="solver_adj" localSheetId="3" hidden="1">Sheet1!$G$1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lhs1" localSheetId="3" hidden="1">Sheet1!$G$1</definedName>
    <definedName name="solver_lhs2" localSheetId="3" hidden="1">Sheet1!$G$1</definedName>
    <definedName name="solver_lhs3" localSheetId="3" hidden="1">Sheet1!$G$1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3</definedName>
    <definedName name="solver_nwt" localSheetId="3" hidden="1">1</definedName>
    <definedName name="solver_opt" localSheetId="3" hidden="1">Sheet1!$G$2</definedName>
    <definedName name="solver_pre" localSheetId="3" hidden="1">0.000001</definedName>
    <definedName name="solver_rbv" localSheetId="3" hidden="1">1</definedName>
    <definedName name="solver_rel1" localSheetId="3" hidden="1">1</definedName>
    <definedName name="solver_rel2" localSheetId="3" hidden="1">4</definedName>
    <definedName name="solver_rel3" localSheetId="3" hidden="1">3</definedName>
    <definedName name="solver_rhs1" localSheetId="3" hidden="1">24</definedName>
    <definedName name="solver_rhs2" localSheetId="3" hidden="1">整数</definedName>
    <definedName name="solver_rhs3" localSheetId="3" hidden="1">1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2</definedName>
    <definedName name="solver_val" localSheetId="3" hidden="1">0</definedName>
    <definedName name="solver_ver" localSheetId="3" hidden="1">3</definedName>
  </definedNames>
  <calcPr calcId="144525"/>
</workbook>
</file>

<file path=xl/calcChain.xml><?xml version="1.0" encoding="utf-8"?>
<calcChain xmlns="http://schemas.openxmlformats.org/spreadsheetml/2006/main">
  <c r="G4" i="7" l="1"/>
  <c r="D2" i="7" l="1"/>
  <c r="D3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G2" i="7" l="1"/>
  <c r="D26" i="2"/>
  <c r="H4" i="2"/>
  <c r="H3" i="2" s="1"/>
  <c r="H6" i="2" s="1"/>
  <c r="D4" i="2" l="1"/>
  <c r="E4" i="2" s="1"/>
  <c r="D22" i="2" l="1"/>
  <c r="E22" i="2" s="1"/>
  <c r="D5" i="2"/>
  <c r="E5" i="2" s="1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3" i="2"/>
  <c r="E23" i="2" s="1"/>
  <c r="D24" i="2"/>
  <c r="E24" i="2" s="1"/>
  <c r="D25" i="2"/>
  <c r="E25" i="2" s="1"/>
  <c r="H2" i="2" l="1"/>
  <c r="K2" i="2" s="1"/>
</calcChain>
</file>

<file path=xl/sharedStrings.xml><?xml version="1.0" encoding="utf-8"?>
<sst xmlns="http://schemas.openxmlformats.org/spreadsheetml/2006/main" count="40" uniqueCount="13">
  <si>
    <r>
      <rPr>
        <b/>
        <sz val="10"/>
        <rFont val="宋体"/>
        <family val="3"/>
        <charset val="134"/>
      </rPr>
      <t>年月</t>
    </r>
    <phoneticPr fontId="2" type="noConversion"/>
  </si>
  <si>
    <r>
      <rPr>
        <b/>
        <sz val="10"/>
        <rFont val="宋体"/>
        <family val="3"/>
        <charset val="134"/>
      </rPr>
      <t>预测值</t>
    </r>
    <phoneticPr fontId="1" type="noConversion"/>
  </si>
  <si>
    <t>MSE</t>
    <phoneticPr fontId="1" type="noConversion"/>
  </si>
  <si>
    <r>
      <rPr>
        <b/>
        <sz val="10"/>
        <rFont val="宋体"/>
        <family val="3"/>
        <charset val="134"/>
      </rPr>
      <t>收入</t>
    </r>
    <phoneticPr fontId="2" type="noConversion"/>
  </si>
  <si>
    <r>
      <rPr>
        <b/>
        <sz val="10"/>
        <color theme="1"/>
        <rFont val="宋体"/>
        <family val="2"/>
        <charset val="134"/>
      </rPr>
      <t>序号</t>
    </r>
    <phoneticPr fontId="1" type="noConversion"/>
  </si>
  <si>
    <r>
      <rPr>
        <b/>
        <sz val="10"/>
        <color theme="1"/>
        <rFont val="宋体"/>
        <family val="2"/>
        <charset val="134"/>
      </rPr>
      <t>误差平方</t>
    </r>
    <phoneticPr fontId="1" type="noConversion"/>
  </si>
  <si>
    <r>
      <rPr>
        <b/>
        <sz val="10"/>
        <color theme="1"/>
        <rFont val="宋体"/>
        <family val="2"/>
        <charset val="134"/>
      </rPr>
      <t>移动平均跨度</t>
    </r>
    <phoneticPr fontId="1" type="noConversion"/>
  </si>
  <si>
    <r>
      <rPr>
        <b/>
        <sz val="10"/>
        <color theme="1"/>
        <rFont val="宋体"/>
        <family val="2"/>
        <charset val="134"/>
      </rPr>
      <t>最优移动平均跨度</t>
    </r>
    <phoneticPr fontId="1" type="noConversion"/>
  </si>
  <si>
    <r>
      <t>MSE</t>
    </r>
    <r>
      <rPr>
        <b/>
        <sz val="10"/>
        <color theme="1"/>
        <rFont val="宋体"/>
        <family val="2"/>
        <charset val="134"/>
      </rPr>
      <t>最小值</t>
    </r>
    <phoneticPr fontId="1" type="noConversion"/>
  </si>
  <si>
    <r>
      <t>2013</t>
    </r>
    <r>
      <rPr>
        <b/>
        <sz val="10"/>
        <color theme="1"/>
        <rFont val="宋体"/>
        <family val="3"/>
        <charset val="134"/>
      </rPr>
      <t>年</t>
    </r>
    <r>
      <rPr>
        <b/>
        <sz val="10"/>
        <color theme="1"/>
        <rFont val="Times New Roman"/>
        <family val="1"/>
      </rPr>
      <t>1</t>
    </r>
    <r>
      <rPr>
        <b/>
        <sz val="10"/>
        <color theme="1"/>
        <rFont val="宋体"/>
        <family val="3"/>
        <charset val="134"/>
      </rPr>
      <t>月最优预测值</t>
    </r>
    <phoneticPr fontId="1" type="noConversion"/>
  </si>
  <si>
    <r>
      <rPr>
        <b/>
        <sz val="10"/>
        <color theme="1"/>
        <rFont val="宋体"/>
        <family val="3"/>
        <charset val="134"/>
      </rPr>
      <t>不同移动平均跨度及其</t>
    </r>
    <r>
      <rPr>
        <b/>
        <sz val="10"/>
        <color theme="1"/>
        <rFont val="Times New Roman"/>
        <family val="1"/>
      </rPr>
      <t>MSE</t>
    </r>
    <phoneticPr fontId="1" type="noConversion"/>
  </si>
  <si>
    <t>最优移动平均跨度</t>
    <phoneticPr fontId="1" type="noConversion"/>
  </si>
  <si>
    <r>
      <t>MSE</t>
    </r>
    <r>
      <rPr>
        <b/>
        <sz val="10"/>
        <color theme="1"/>
        <rFont val="宋体"/>
        <family val="3"/>
        <charset val="134"/>
      </rPr>
      <t>最小值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</si>
</sst>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11" fillId="0" borderId="0"/>
    <xf numFmtId="0" fontId="12" fillId="0" borderId="0"/>
  </cellStyleXfs>
  <cellXfs count="2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/>
    </xf>
    <xf numFmtId="57" fontId="5" fillId="0" borderId="1" xfId="0" applyNumberFormat="1" applyFont="1" applyFill="1" applyBorder="1" applyAlignment="1"/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2" borderId="1" xfId="0" applyFont="1" applyFill="1" applyBorder="1">
      <alignment vertical="center"/>
    </xf>
    <xf numFmtId="0" fontId="7" fillId="2" borderId="2" xfId="0" applyFont="1" applyFill="1" applyBorder="1">
      <alignment vertical="center"/>
    </xf>
    <xf numFmtId="176" fontId="4" fillId="0" borderId="1" xfId="0" applyNumberFormat="1" applyFont="1" applyFill="1" applyBorder="1" applyAlignment="1">
      <alignment horizontal="center"/>
    </xf>
    <xf numFmtId="176" fontId="8" fillId="0" borderId="1" xfId="0" applyNumberFormat="1" applyFont="1" applyBorder="1">
      <alignment vertical="center"/>
    </xf>
    <xf numFmtId="176" fontId="7" fillId="0" borderId="1" xfId="0" applyNumberFormat="1" applyFont="1" applyFill="1" applyBorder="1">
      <alignment vertical="center"/>
    </xf>
    <xf numFmtId="176" fontId="7" fillId="0" borderId="1" xfId="0" applyNumberFormat="1" applyFont="1" applyBorder="1">
      <alignment vertical="center"/>
    </xf>
    <xf numFmtId="176" fontId="6" fillId="0" borderId="1" xfId="0" applyNumberFormat="1" applyFont="1" applyFill="1" applyBorder="1" applyAlignment="1">
      <alignment horizontal="center"/>
    </xf>
    <xf numFmtId="176" fontId="7" fillId="0" borderId="0" xfId="0" applyNumberFormat="1" applyFont="1">
      <alignment vertical="center"/>
    </xf>
    <xf numFmtId="177" fontId="7" fillId="0" borderId="1" xfId="0" applyNumberFormat="1" applyFont="1" applyBorder="1">
      <alignment vertical="center"/>
    </xf>
    <xf numFmtId="0" fontId="8" fillId="0" borderId="3" xfId="0" applyFont="1" applyBorder="1">
      <alignment vertical="center"/>
    </xf>
    <xf numFmtId="176" fontId="7" fillId="0" borderId="0" xfId="0" applyNumberFormat="1" applyFont="1" applyBorder="1">
      <alignment vertical="center"/>
    </xf>
    <xf numFmtId="0" fontId="7" fillId="0" borderId="0" xfId="0" applyFont="1" applyBorder="1">
      <alignment vertical="center"/>
    </xf>
    <xf numFmtId="177" fontId="7" fillId="0" borderId="0" xfId="0" applyNumberFormat="1" applyFont="1" applyBorder="1">
      <alignment vertical="center"/>
    </xf>
    <xf numFmtId="0" fontId="7" fillId="2" borderId="0" xfId="0" applyFont="1" applyFill="1" applyBorder="1">
      <alignment vertical="center"/>
    </xf>
    <xf numFmtId="176" fontId="7" fillId="2" borderId="2" xfId="0" applyNumberFormat="1" applyFont="1" applyFill="1" applyBorder="1">
      <alignment vertical="center"/>
    </xf>
    <xf numFmtId="0" fontId="8" fillId="2" borderId="1" xfId="0" applyFont="1" applyFill="1" applyBorder="1" applyAlignment="1">
      <alignment horizontal="left" vertical="center"/>
    </xf>
    <xf numFmtId="0" fontId="9" fillId="0" borderId="1" xfId="0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Spin" dx="16" fmlaLink="$H$1" max="23" min="2" page="10" val="4"/>
</file>

<file path=xl/ctrlProps/ctrlProp2.xml><?xml version="1.0" encoding="utf-8"?>
<formControlPr xmlns="http://schemas.microsoft.com/office/spreadsheetml/2009/9/main" objectType="Spin" dx="16" fmlaLink="$H$1" max="23" min="2" page="10" val="2"/>
</file>

<file path=xl/ctrlProps/ctrlProp3.xml><?xml version="1.0" encoding="utf-8"?>
<formControlPr xmlns="http://schemas.microsoft.com/office/spreadsheetml/2009/9/main" objectType="Spin" dx="16" fmlaLink="$H$1" max="23" min="2" page="10" val="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0</xdr:row>
          <xdr:rowOff>19050</xdr:rowOff>
        </xdr:from>
        <xdr:to>
          <xdr:col>7</xdr:col>
          <xdr:colOff>228600</xdr:colOff>
          <xdr:row>0</xdr:row>
          <xdr:rowOff>142875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0</xdr:row>
          <xdr:rowOff>19050</xdr:rowOff>
        </xdr:from>
        <xdr:to>
          <xdr:col>7</xdr:col>
          <xdr:colOff>228600</xdr:colOff>
          <xdr:row>0</xdr:row>
          <xdr:rowOff>142875</xdr:rowOff>
        </xdr:to>
        <xdr:sp macro="" textlink="">
          <xdr:nvSpPr>
            <xdr:cNvPr id="6145" name="Spinner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0</xdr:row>
          <xdr:rowOff>19050</xdr:rowOff>
        </xdr:from>
        <xdr:to>
          <xdr:col>7</xdr:col>
          <xdr:colOff>228600</xdr:colOff>
          <xdr:row>0</xdr:row>
          <xdr:rowOff>142875</xdr:rowOff>
        </xdr:to>
        <xdr:sp macro="" textlink="">
          <xdr:nvSpPr>
            <xdr:cNvPr id="7169" name="Spinner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"/>
  <sheetViews>
    <sheetView workbookViewId="0">
      <selection activeCell="H27" sqref="H27"/>
    </sheetView>
  </sheetViews>
  <sheetFormatPr defaultRowHeight="12.75" x14ac:dyDescent="0.15"/>
  <cols>
    <col min="1" max="1" width="5.25" style="6" bestFit="1" customWidth="1"/>
    <col min="2" max="2" width="10" style="6" bestFit="1" customWidth="1"/>
    <col min="3" max="5" width="9" style="14"/>
    <col min="6" max="6" width="2.25" style="6" customWidth="1"/>
    <col min="7" max="7" width="18.125" style="6" customWidth="1"/>
    <col min="8" max="8" width="9" style="6"/>
    <col min="9" max="9" width="1.75" style="6" customWidth="1"/>
    <col min="10" max="10" width="9.875" style="6" customWidth="1"/>
    <col min="11" max="11" width="12" style="6" customWidth="1"/>
    <col min="12" max="16384" width="9" style="6"/>
  </cols>
  <sheetData>
    <row r="1" spans="1:11" s="4" customFormat="1" x14ac:dyDescent="0.2">
      <c r="A1" s="3" t="s">
        <v>4</v>
      </c>
      <c r="B1" s="1" t="s">
        <v>0</v>
      </c>
      <c r="C1" s="9" t="s">
        <v>3</v>
      </c>
      <c r="D1" s="9" t="s">
        <v>1</v>
      </c>
      <c r="E1" s="10" t="s">
        <v>5</v>
      </c>
      <c r="G1" s="3" t="s">
        <v>6</v>
      </c>
      <c r="H1" s="3">
        <v>4</v>
      </c>
      <c r="I1" s="16"/>
      <c r="J1" s="22" t="s">
        <v>10</v>
      </c>
      <c r="K1" s="22"/>
    </row>
    <row r="2" spans="1:11" x14ac:dyDescent="0.2">
      <c r="A2" s="5">
        <v>1</v>
      </c>
      <c r="B2" s="2">
        <v>40544</v>
      </c>
      <c r="C2" s="11">
        <v>385.66599999999994</v>
      </c>
      <c r="D2" s="12"/>
      <c r="E2" s="12"/>
      <c r="G2" s="3" t="s">
        <v>2</v>
      </c>
      <c r="H2" s="12">
        <f ca="1">AVERAGE(E4:E25)</f>
        <v>5425.6491113374996</v>
      </c>
      <c r="I2" s="17"/>
      <c r="J2" s="5"/>
      <c r="K2" s="15">
        <f ca="1">H2</f>
        <v>5425.6491113374996</v>
      </c>
    </row>
    <row r="3" spans="1:11" x14ac:dyDescent="0.2">
      <c r="A3" s="5">
        <v>2</v>
      </c>
      <c r="B3" s="2">
        <v>40575</v>
      </c>
      <c r="C3" s="11">
        <v>924.4559999999999</v>
      </c>
      <c r="D3" s="12"/>
      <c r="E3" s="12"/>
      <c r="G3" s="3" t="s">
        <v>7</v>
      </c>
      <c r="H3" s="5">
        <f>INDEX(J3:J24,MATCH(H4,K3:K24,0))</f>
        <v>4</v>
      </c>
      <c r="I3" s="18"/>
      <c r="J3" s="5">
        <v>2</v>
      </c>
      <c r="K3" s="15">
        <f t="dataTable" ref="K3:K24" dt2D="0" dtr="0" r1="H1" ca="1"/>
        <v>13777.289243409083</v>
      </c>
    </row>
    <row r="4" spans="1:11" x14ac:dyDescent="0.2">
      <c r="A4" s="5">
        <v>3</v>
      </c>
      <c r="B4" s="2">
        <v>40603</v>
      </c>
      <c r="C4" s="11">
        <v>447.976</v>
      </c>
      <c r="D4" s="12" t="str">
        <f ca="1">IF(A4&gt;$H$1,AVERAGE(OFFSET(D4,-$H$1,-1,$H$1)),"")</f>
        <v/>
      </c>
      <c r="E4" s="12" t="str">
        <f t="shared" ref="E4:E25" ca="1" si="0">IF(D4="","",(C4-D4)^2)</f>
        <v/>
      </c>
      <c r="G4" s="3" t="s">
        <v>8</v>
      </c>
      <c r="H4" s="15">
        <f>MIN(K3:K24)</f>
        <v>5425.6491113374996</v>
      </c>
      <c r="I4" s="19"/>
      <c r="J4" s="5">
        <v>3</v>
      </c>
      <c r="K4" s="15">
        <v>8393.2242386455018</v>
      </c>
    </row>
    <row r="5" spans="1:11" x14ac:dyDescent="0.2">
      <c r="A5" s="5">
        <v>4</v>
      </c>
      <c r="B5" s="2">
        <v>40634</v>
      </c>
      <c r="C5" s="11">
        <v>379.44</v>
      </c>
      <c r="D5" s="12" t="str">
        <f t="shared" ref="D5:D26" ca="1" si="1">IF(A5&gt;$H$1,AVERAGE(OFFSET(D5,-$H$1,-1,$H$1)),"")</f>
        <v/>
      </c>
      <c r="E5" s="12" t="str">
        <f t="shared" ca="1" si="0"/>
        <v/>
      </c>
      <c r="G5" s="4"/>
      <c r="J5" s="5">
        <v>4</v>
      </c>
      <c r="K5" s="15">
        <v>5425.6491113374996</v>
      </c>
    </row>
    <row r="6" spans="1:11" x14ac:dyDescent="0.2">
      <c r="A6" s="5">
        <v>5</v>
      </c>
      <c r="B6" s="2">
        <v>40664</v>
      </c>
      <c r="C6" s="11">
        <v>538.43600000000004</v>
      </c>
      <c r="D6" s="12">
        <f t="shared" ca="1" si="1"/>
        <v>534.3845</v>
      </c>
      <c r="E6" s="12">
        <f t="shared" ca="1" si="0"/>
        <v>16.414652250000266</v>
      </c>
      <c r="G6" s="7" t="s">
        <v>9</v>
      </c>
      <c r="H6" s="21">
        <f ca="1">AVERAGE(OFFSET(D26,-$H$3,-1,$H$3))</f>
        <v>432.1705</v>
      </c>
      <c r="I6" s="20"/>
      <c r="J6" s="5">
        <v>5</v>
      </c>
      <c r="K6" s="15">
        <v>6019.6143808084171</v>
      </c>
    </row>
    <row r="7" spans="1:11" x14ac:dyDescent="0.2">
      <c r="A7" s="5">
        <v>6</v>
      </c>
      <c r="B7" s="2">
        <v>40695</v>
      </c>
      <c r="C7" s="11">
        <v>498.71600000000001</v>
      </c>
      <c r="D7" s="12">
        <f t="shared" ca="1" si="1"/>
        <v>572.577</v>
      </c>
      <c r="E7" s="12">
        <f t="shared" ca="1" si="0"/>
        <v>5455.4473209999987</v>
      </c>
      <c r="J7" s="5">
        <v>6</v>
      </c>
      <c r="K7" s="15">
        <v>5564.0403962283963</v>
      </c>
    </row>
    <row r="8" spans="1:11" x14ac:dyDescent="0.2">
      <c r="A8" s="5">
        <v>7</v>
      </c>
      <c r="B8" s="2">
        <v>40725</v>
      </c>
      <c r="C8" s="11">
        <v>458.976</v>
      </c>
      <c r="D8" s="12">
        <f t="shared" ca="1" si="1"/>
        <v>466.14199999999994</v>
      </c>
      <c r="E8" s="12">
        <f t="shared" ca="1" si="0"/>
        <v>51.351555999999142</v>
      </c>
      <c r="J8" s="5">
        <v>7</v>
      </c>
      <c r="K8" s="15">
        <v>6114.6644572244877</v>
      </c>
    </row>
    <row r="9" spans="1:11" x14ac:dyDescent="0.2">
      <c r="A9" s="5">
        <v>8</v>
      </c>
      <c r="B9" s="2">
        <v>40756</v>
      </c>
      <c r="C9" s="11">
        <v>530.53</v>
      </c>
      <c r="D9" s="12">
        <f t="shared" ca="1" si="1"/>
        <v>468.89200000000005</v>
      </c>
      <c r="E9" s="12">
        <f t="shared" ca="1" si="0"/>
        <v>3799.2430439999903</v>
      </c>
      <c r="J9" s="5">
        <v>8</v>
      </c>
      <c r="K9" s="15">
        <v>6199.9465138164087</v>
      </c>
    </row>
    <row r="10" spans="1:11" x14ac:dyDescent="0.2">
      <c r="A10" s="5">
        <v>9</v>
      </c>
      <c r="B10" s="2">
        <v>40787</v>
      </c>
      <c r="C10" s="11">
        <v>474.80600000000004</v>
      </c>
      <c r="D10" s="12">
        <f t="shared" ca="1" si="1"/>
        <v>506.66450000000003</v>
      </c>
      <c r="E10" s="12">
        <f t="shared" ca="1" si="0"/>
        <v>1014.9640222499995</v>
      </c>
      <c r="J10" s="5">
        <v>9</v>
      </c>
      <c r="K10" s="15">
        <v>6958.7118864526728</v>
      </c>
    </row>
    <row r="11" spans="1:11" x14ac:dyDescent="0.2">
      <c r="A11" s="5">
        <v>10</v>
      </c>
      <c r="B11" s="2">
        <v>40817</v>
      </c>
      <c r="C11" s="11">
        <v>505.32600000000002</v>
      </c>
      <c r="D11" s="12">
        <f t="shared" ca="1" si="1"/>
        <v>490.75700000000001</v>
      </c>
      <c r="E11" s="12">
        <f t="shared" ca="1" si="0"/>
        <v>212.25576100000049</v>
      </c>
      <c r="J11" s="5">
        <v>10</v>
      </c>
      <c r="K11" s="15">
        <v>7105.4513323599977</v>
      </c>
    </row>
    <row r="12" spans="1:11" x14ac:dyDescent="0.2">
      <c r="A12" s="5">
        <v>11</v>
      </c>
      <c r="B12" s="2">
        <v>40848</v>
      </c>
      <c r="C12" s="11">
        <v>472.69600000000003</v>
      </c>
      <c r="D12" s="12">
        <f t="shared" ca="1" si="1"/>
        <v>492.40949999999998</v>
      </c>
      <c r="E12" s="12">
        <f t="shared" ca="1" si="0"/>
        <v>388.62208224999819</v>
      </c>
      <c r="J12" s="5">
        <v>11</v>
      </c>
      <c r="K12" s="15">
        <v>6651.6797315804188</v>
      </c>
    </row>
    <row r="13" spans="1:11" x14ac:dyDescent="0.2">
      <c r="A13" s="5">
        <v>12</v>
      </c>
      <c r="B13" s="2">
        <v>40878</v>
      </c>
      <c r="C13" s="11">
        <v>500.32</v>
      </c>
      <c r="D13" s="12">
        <f t="shared" ca="1" si="1"/>
        <v>495.83950000000004</v>
      </c>
      <c r="E13" s="12">
        <f t="shared" ca="1" si="0"/>
        <v>20.074880249999548</v>
      </c>
      <c r="J13" s="5">
        <v>12</v>
      </c>
      <c r="K13" s="15">
        <v>8402.3817558425926</v>
      </c>
    </row>
    <row r="14" spans="1:11" x14ac:dyDescent="0.2">
      <c r="A14" s="5">
        <v>13</v>
      </c>
      <c r="B14" s="2">
        <v>40909</v>
      </c>
      <c r="C14" s="11">
        <v>627.03599999999994</v>
      </c>
      <c r="D14" s="12">
        <f t="shared" ca="1" si="1"/>
        <v>488.28699999999998</v>
      </c>
      <c r="E14" s="12">
        <f t="shared" ca="1" si="0"/>
        <v>19251.285000999989</v>
      </c>
      <c r="J14" s="5">
        <v>13</v>
      </c>
      <c r="K14" s="15">
        <v>8344.389055857986</v>
      </c>
    </row>
    <row r="15" spans="1:11" x14ac:dyDescent="0.2">
      <c r="A15" s="5">
        <v>14</v>
      </c>
      <c r="B15" s="2">
        <v>40940</v>
      </c>
      <c r="C15" s="11">
        <v>369.78</v>
      </c>
      <c r="D15" s="12">
        <f t="shared" ca="1" si="1"/>
        <v>526.34450000000004</v>
      </c>
      <c r="E15" s="12">
        <f t="shared" ca="1" si="0"/>
        <v>24512.442660250021</v>
      </c>
      <c r="J15" s="5">
        <v>14</v>
      </c>
      <c r="K15" s="15">
        <v>6619.1001343551034</v>
      </c>
    </row>
    <row r="16" spans="1:11" x14ac:dyDescent="0.2">
      <c r="A16" s="5">
        <v>15</v>
      </c>
      <c r="B16" s="2">
        <v>40969</v>
      </c>
      <c r="C16" s="11">
        <v>400.65599999999995</v>
      </c>
      <c r="D16" s="12">
        <f t="shared" ca="1" si="1"/>
        <v>492.45800000000003</v>
      </c>
      <c r="E16" s="12">
        <f t="shared" ca="1" si="0"/>
        <v>8427.6072040000145</v>
      </c>
      <c r="J16" s="5">
        <v>15</v>
      </c>
      <c r="K16" s="15">
        <v>5705.4547330074047</v>
      </c>
    </row>
    <row r="17" spans="1:11" x14ac:dyDescent="0.2">
      <c r="A17" s="5">
        <v>16</v>
      </c>
      <c r="B17" s="2">
        <v>41000</v>
      </c>
      <c r="C17" s="11">
        <v>518.93600000000004</v>
      </c>
      <c r="D17" s="12">
        <f t="shared" ca="1" si="1"/>
        <v>474.44799999999998</v>
      </c>
      <c r="E17" s="12">
        <f t="shared" ca="1" si="0"/>
        <v>1979.1821440000051</v>
      </c>
      <c r="J17" s="5">
        <v>16</v>
      </c>
      <c r="K17" s="15">
        <v>7162.5348983535132</v>
      </c>
    </row>
    <row r="18" spans="1:11" x14ac:dyDescent="0.2">
      <c r="A18" s="5">
        <v>17</v>
      </c>
      <c r="B18" s="2">
        <v>41030</v>
      </c>
      <c r="C18" s="11">
        <v>551.33600000000001</v>
      </c>
      <c r="D18" s="12">
        <f t="shared" ca="1" si="1"/>
        <v>479.10199999999998</v>
      </c>
      <c r="E18" s="12">
        <f t="shared" ca="1" si="0"/>
        <v>5217.7507560000058</v>
      </c>
      <c r="J18" s="5">
        <v>17</v>
      </c>
      <c r="K18" s="15">
        <v>7722.4535508452727</v>
      </c>
    </row>
    <row r="19" spans="1:11" x14ac:dyDescent="0.2">
      <c r="A19" s="5">
        <v>18</v>
      </c>
      <c r="B19" s="2">
        <v>41061</v>
      </c>
      <c r="C19" s="11">
        <v>389.56</v>
      </c>
      <c r="D19" s="12">
        <f t="shared" ca="1" si="1"/>
        <v>460.17699999999996</v>
      </c>
      <c r="E19" s="12">
        <f t="shared" ca="1" si="0"/>
        <v>4986.7606889999943</v>
      </c>
      <c r="J19" s="5">
        <v>18</v>
      </c>
      <c r="K19" s="15">
        <v>7668.1304766481453</v>
      </c>
    </row>
    <row r="20" spans="1:11" x14ac:dyDescent="0.2">
      <c r="A20" s="5">
        <v>19</v>
      </c>
      <c r="B20" s="2">
        <v>41091</v>
      </c>
      <c r="C20" s="11">
        <v>473.476</v>
      </c>
      <c r="D20" s="12">
        <f t="shared" ca="1" si="1"/>
        <v>465.12199999999996</v>
      </c>
      <c r="E20" s="12">
        <f t="shared" ca="1" si="0"/>
        <v>69.789316000000696</v>
      </c>
      <c r="J20" s="5">
        <v>19</v>
      </c>
      <c r="K20" s="15">
        <v>8850.1744367778301</v>
      </c>
    </row>
    <row r="21" spans="1:11" x14ac:dyDescent="0.2">
      <c r="A21" s="5">
        <v>20</v>
      </c>
      <c r="B21" s="2">
        <v>41122</v>
      </c>
      <c r="C21" s="11">
        <v>366.29</v>
      </c>
      <c r="D21" s="12">
        <f t="shared" ca="1" si="1"/>
        <v>483.327</v>
      </c>
      <c r="E21" s="12">
        <f t="shared" ca="1" si="0"/>
        <v>13697.659368999995</v>
      </c>
      <c r="J21" s="5">
        <v>20</v>
      </c>
      <c r="K21" s="15">
        <v>7343.3500393874947</v>
      </c>
    </row>
    <row r="22" spans="1:11" x14ac:dyDescent="0.2">
      <c r="A22" s="5">
        <v>21</v>
      </c>
      <c r="B22" s="2">
        <v>41153</v>
      </c>
      <c r="C22" s="11">
        <v>494.83600000000001</v>
      </c>
      <c r="D22" s="12">
        <f t="shared" ca="1" si="1"/>
        <v>445.16549999999995</v>
      </c>
      <c r="E22" s="12">
        <f t="shared" ca="1" si="0"/>
        <v>2467.1585702500061</v>
      </c>
      <c r="J22" s="5">
        <v>21</v>
      </c>
      <c r="K22" s="15">
        <v>9110.0426010884257</v>
      </c>
    </row>
    <row r="23" spans="1:11" x14ac:dyDescent="0.2">
      <c r="A23" s="5">
        <v>22</v>
      </c>
      <c r="B23" s="2">
        <v>41183</v>
      </c>
      <c r="C23" s="11">
        <v>404.67</v>
      </c>
      <c r="D23" s="12">
        <f t="shared" ca="1" si="1"/>
        <v>431.04050000000001</v>
      </c>
      <c r="E23" s="12">
        <f t="shared" ca="1" si="0"/>
        <v>695.40327024999965</v>
      </c>
      <c r="J23" s="5">
        <v>22</v>
      </c>
      <c r="K23" s="15">
        <v>13101.970910252052</v>
      </c>
    </row>
    <row r="24" spans="1:11" x14ac:dyDescent="0.2">
      <c r="A24" s="5">
        <v>23</v>
      </c>
      <c r="B24" s="2">
        <v>41214</v>
      </c>
      <c r="C24" s="11">
        <v>498.51599999999996</v>
      </c>
      <c r="D24" s="12">
        <f t="shared" ca="1" si="1"/>
        <v>434.81800000000004</v>
      </c>
      <c r="E24" s="12">
        <f t="shared" ca="1" si="0"/>
        <v>4057.4352039999899</v>
      </c>
      <c r="J24" s="5">
        <v>23</v>
      </c>
      <c r="K24" s="15">
        <v>24597.912759047245</v>
      </c>
    </row>
    <row r="25" spans="1:11" x14ac:dyDescent="0.2">
      <c r="A25" s="5">
        <v>24</v>
      </c>
      <c r="B25" s="2">
        <v>41244</v>
      </c>
      <c r="C25" s="11">
        <v>330.66</v>
      </c>
      <c r="D25" s="12">
        <f t="shared" ca="1" si="1"/>
        <v>441.07799999999997</v>
      </c>
      <c r="E25" s="12">
        <f t="shared" ca="1" si="0"/>
        <v>12192.134723999989</v>
      </c>
    </row>
    <row r="26" spans="1:11" x14ac:dyDescent="0.2">
      <c r="A26" s="5">
        <v>25</v>
      </c>
      <c r="B26" s="2">
        <v>41275</v>
      </c>
      <c r="C26" s="13"/>
      <c r="D26" s="12">
        <f t="shared" ca="1" si="1"/>
        <v>432.1705</v>
      </c>
      <c r="E26" s="12"/>
    </row>
  </sheetData>
  <mergeCells count="1">
    <mergeCell ref="J1:K1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7</xdr:col>
                    <xdr:colOff>28575</xdr:colOff>
                    <xdr:row>0</xdr:row>
                    <xdr:rowOff>19050</xdr:rowOff>
                  </from>
                  <to>
                    <xdr:col>7</xdr:col>
                    <xdr:colOff>228600</xdr:colOff>
                    <xdr:row>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"/>
  <sheetViews>
    <sheetView workbookViewId="0">
      <selection activeCell="M27" sqref="A1:XFD1048576"/>
    </sheetView>
  </sheetViews>
  <sheetFormatPr defaultRowHeight="13.5" x14ac:dyDescent="0.15"/>
  <cols>
    <col min="6" max="6" width="2.875" customWidth="1"/>
    <col min="7" max="7" width="16.5" customWidth="1"/>
    <col min="8" max="8" width="8.5" customWidth="1"/>
    <col min="9" max="9" width="2.75" customWidth="1"/>
    <col min="11" max="11" width="12.625" customWidth="1"/>
  </cols>
  <sheetData>
    <row r="1" spans="1:11" x14ac:dyDescent="0.2">
      <c r="A1" s="3" t="s">
        <v>4</v>
      </c>
      <c r="B1" s="1" t="s">
        <v>0</v>
      </c>
      <c r="C1" s="9" t="s">
        <v>3</v>
      </c>
      <c r="D1" s="9" t="s">
        <v>1</v>
      </c>
      <c r="E1" s="10" t="s">
        <v>5</v>
      </c>
      <c r="F1" s="4"/>
      <c r="G1" s="3" t="s">
        <v>6</v>
      </c>
      <c r="H1" s="3">
        <v>2</v>
      </c>
      <c r="I1" s="16"/>
      <c r="J1" s="22" t="s">
        <v>10</v>
      </c>
      <c r="K1" s="22"/>
    </row>
    <row r="2" spans="1:11" x14ac:dyDescent="0.2">
      <c r="A2" s="5">
        <v>1</v>
      </c>
      <c r="B2" s="2">
        <v>40544</v>
      </c>
      <c r="C2" s="11">
        <v>385.66599999999994</v>
      </c>
      <c r="D2" s="12"/>
      <c r="E2" s="12"/>
      <c r="F2" s="6"/>
      <c r="G2" s="3" t="s">
        <v>2</v>
      </c>
      <c r="H2" s="12"/>
      <c r="I2" s="17"/>
      <c r="J2" s="5"/>
      <c r="K2" s="15"/>
    </row>
    <row r="3" spans="1:11" x14ac:dyDescent="0.2">
      <c r="A3" s="5">
        <v>2</v>
      </c>
      <c r="B3" s="2">
        <v>40575</v>
      </c>
      <c r="C3" s="11">
        <v>924.4559999999999</v>
      </c>
      <c r="D3" s="12"/>
      <c r="E3" s="12"/>
      <c r="F3" s="6"/>
      <c r="G3" s="3" t="s">
        <v>7</v>
      </c>
      <c r="H3" s="5"/>
      <c r="I3" s="18"/>
      <c r="J3" s="5">
        <v>2</v>
      </c>
      <c r="K3" s="15"/>
    </row>
    <row r="4" spans="1:11" x14ac:dyDescent="0.2">
      <c r="A4" s="5">
        <v>3</v>
      </c>
      <c r="B4" s="2">
        <v>40603</v>
      </c>
      <c r="C4" s="11">
        <v>447.976</v>
      </c>
      <c r="D4" s="12"/>
      <c r="E4" s="12"/>
      <c r="F4" s="6"/>
      <c r="G4" s="3" t="s">
        <v>8</v>
      </c>
      <c r="H4" s="15"/>
      <c r="I4" s="19"/>
      <c r="J4" s="5">
        <v>3</v>
      </c>
      <c r="K4" s="15"/>
    </row>
    <row r="5" spans="1:11" x14ac:dyDescent="0.2">
      <c r="A5" s="5">
        <v>4</v>
      </c>
      <c r="B5" s="2">
        <v>40634</v>
      </c>
      <c r="C5" s="11">
        <v>379.44</v>
      </c>
      <c r="D5" s="12"/>
      <c r="E5" s="12"/>
      <c r="F5" s="6"/>
      <c r="G5" s="4"/>
      <c r="H5" s="6"/>
      <c r="I5" s="6"/>
      <c r="J5" s="5">
        <v>4</v>
      </c>
      <c r="K5" s="15"/>
    </row>
    <row r="6" spans="1:11" x14ac:dyDescent="0.2">
      <c r="A6" s="5">
        <v>5</v>
      </c>
      <c r="B6" s="2">
        <v>40664</v>
      </c>
      <c r="C6" s="11">
        <v>538.43600000000004</v>
      </c>
      <c r="D6" s="12"/>
      <c r="E6" s="12"/>
      <c r="F6" s="6"/>
      <c r="G6" s="7" t="s">
        <v>9</v>
      </c>
      <c r="H6" s="8"/>
      <c r="I6" s="20"/>
      <c r="J6" s="5">
        <v>5</v>
      </c>
      <c r="K6" s="15"/>
    </row>
    <row r="7" spans="1:11" x14ac:dyDescent="0.2">
      <c r="A7" s="5">
        <v>6</v>
      </c>
      <c r="B7" s="2">
        <v>40695</v>
      </c>
      <c r="C7" s="11">
        <v>498.71600000000001</v>
      </c>
      <c r="D7" s="12"/>
      <c r="E7" s="12"/>
      <c r="F7" s="6"/>
      <c r="G7" s="6"/>
      <c r="H7" s="6"/>
      <c r="I7" s="6"/>
      <c r="J7" s="5">
        <v>6</v>
      </c>
      <c r="K7" s="15"/>
    </row>
    <row r="8" spans="1:11" x14ac:dyDescent="0.2">
      <c r="A8" s="5">
        <v>7</v>
      </c>
      <c r="B8" s="2">
        <v>40725</v>
      </c>
      <c r="C8" s="11">
        <v>458.976</v>
      </c>
      <c r="D8" s="12"/>
      <c r="E8" s="12"/>
      <c r="F8" s="6"/>
      <c r="G8" s="6"/>
      <c r="H8" s="6"/>
      <c r="I8" s="6"/>
      <c r="J8" s="5">
        <v>7</v>
      </c>
      <c r="K8" s="15"/>
    </row>
    <row r="9" spans="1:11" x14ac:dyDescent="0.2">
      <c r="A9" s="5">
        <v>8</v>
      </c>
      <c r="B9" s="2">
        <v>40756</v>
      </c>
      <c r="C9" s="11">
        <v>530.53</v>
      </c>
      <c r="D9" s="12"/>
      <c r="E9" s="12"/>
      <c r="F9" s="6"/>
      <c r="G9" s="6"/>
      <c r="H9" s="6"/>
      <c r="I9" s="6"/>
      <c r="J9" s="5">
        <v>8</v>
      </c>
      <c r="K9" s="15"/>
    </row>
    <row r="10" spans="1:11" x14ac:dyDescent="0.2">
      <c r="A10" s="5">
        <v>9</v>
      </c>
      <c r="B10" s="2">
        <v>40787</v>
      </c>
      <c r="C10" s="11">
        <v>474.80600000000004</v>
      </c>
      <c r="D10" s="12"/>
      <c r="E10" s="12"/>
      <c r="F10" s="6"/>
      <c r="G10" s="6"/>
      <c r="H10" s="6"/>
      <c r="I10" s="6"/>
      <c r="J10" s="5">
        <v>9</v>
      </c>
      <c r="K10" s="15"/>
    </row>
    <row r="11" spans="1:11" x14ac:dyDescent="0.2">
      <c r="A11" s="5">
        <v>10</v>
      </c>
      <c r="B11" s="2">
        <v>40817</v>
      </c>
      <c r="C11" s="11">
        <v>505.32600000000002</v>
      </c>
      <c r="D11" s="12"/>
      <c r="E11" s="12"/>
      <c r="F11" s="6"/>
      <c r="G11" s="6"/>
      <c r="H11" s="6"/>
      <c r="I11" s="6"/>
      <c r="J11" s="5">
        <v>10</v>
      </c>
      <c r="K11" s="15"/>
    </row>
    <row r="12" spans="1:11" x14ac:dyDescent="0.2">
      <c r="A12" s="5">
        <v>11</v>
      </c>
      <c r="B12" s="2">
        <v>40848</v>
      </c>
      <c r="C12" s="11">
        <v>472.69600000000003</v>
      </c>
      <c r="D12" s="12"/>
      <c r="E12" s="12"/>
      <c r="F12" s="6"/>
      <c r="G12" s="6"/>
      <c r="H12" s="6"/>
      <c r="I12" s="6"/>
      <c r="J12" s="5">
        <v>11</v>
      </c>
      <c r="K12" s="15"/>
    </row>
    <row r="13" spans="1:11" x14ac:dyDescent="0.2">
      <c r="A13" s="5">
        <v>12</v>
      </c>
      <c r="B13" s="2">
        <v>40878</v>
      </c>
      <c r="C13" s="11">
        <v>500.32</v>
      </c>
      <c r="D13" s="12"/>
      <c r="E13" s="12"/>
      <c r="F13" s="6"/>
      <c r="G13" s="6"/>
      <c r="H13" s="6"/>
      <c r="I13" s="6"/>
      <c r="J13" s="5">
        <v>12</v>
      </c>
      <c r="K13" s="15"/>
    </row>
    <row r="14" spans="1:11" x14ac:dyDescent="0.2">
      <c r="A14" s="5">
        <v>13</v>
      </c>
      <c r="B14" s="2">
        <v>40909</v>
      </c>
      <c r="C14" s="11">
        <v>627.03599999999994</v>
      </c>
      <c r="D14" s="12"/>
      <c r="E14" s="12"/>
      <c r="F14" s="6"/>
      <c r="G14" s="6"/>
      <c r="H14" s="6"/>
      <c r="I14" s="6"/>
      <c r="J14" s="5">
        <v>13</v>
      </c>
      <c r="K14" s="15"/>
    </row>
    <row r="15" spans="1:11" x14ac:dyDescent="0.2">
      <c r="A15" s="5">
        <v>14</v>
      </c>
      <c r="B15" s="2">
        <v>40940</v>
      </c>
      <c r="C15" s="11">
        <v>369.78</v>
      </c>
      <c r="D15" s="12"/>
      <c r="E15" s="12"/>
      <c r="F15" s="6"/>
      <c r="G15" s="6"/>
      <c r="H15" s="6"/>
      <c r="I15" s="6"/>
      <c r="J15" s="5">
        <v>14</v>
      </c>
      <c r="K15" s="15"/>
    </row>
    <row r="16" spans="1:11" x14ac:dyDescent="0.2">
      <c r="A16" s="5">
        <v>15</v>
      </c>
      <c r="B16" s="2">
        <v>40969</v>
      </c>
      <c r="C16" s="11">
        <v>400.65599999999995</v>
      </c>
      <c r="D16" s="12"/>
      <c r="E16" s="12"/>
      <c r="F16" s="6"/>
      <c r="G16" s="6"/>
      <c r="H16" s="6"/>
      <c r="I16" s="6"/>
      <c r="J16" s="5">
        <v>15</v>
      </c>
      <c r="K16" s="15"/>
    </row>
    <row r="17" spans="1:11" x14ac:dyDescent="0.2">
      <c r="A17" s="5">
        <v>16</v>
      </c>
      <c r="B17" s="2">
        <v>41000</v>
      </c>
      <c r="C17" s="11">
        <v>518.93600000000004</v>
      </c>
      <c r="D17" s="12"/>
      <c r="E17" s="12"/>
      <c r="F17" s="6"/>
      <c r="G17" s="6"/>
      <c r="H17" s="6"/>
      <c r="I17" s="6"/>
      <c r="J17" s="5">
        <v>16</v>
      </c>
      <c r="K17" s="15"/>
    </row>
    <row r="18" spans="1:11" x14ac:dyDescent="0.2">
      <c r="A18" s="5">
        <v>17</v>
      </c>
      <c r="B18" s="2">
        <v>41030</v>
      </c>
      <c r="C18" s="11">
        <v>551.33600000000001</v>
      </c>
      <c r="D18" s="12"/>
      <c r="E18" s="12"/>
      <c r="F18" s="6"/>
      <c r="G18" s="6"/>
      <c r="H18" s="6"/>
      <c r="I18" s="6"/>
      <c r="J18" s="5">
        <v>17</v>
      </c>
      <c r="K18" s="15"/>
    </row>
    <row r="19" spans="1:11" x14ac:dyDescent="0.2">
      <c r="A19" s="5">
        <v>18</v>
      </c>
      <c r="B19" s="2">
        <v>41061</v>
      </c>
      <c r="C19" s="11">
        <v>389.56</v>
      </c>
      <c r="D19" s="12"/>
      <c r="E19" s="12"/>
      <c r="F19" s="6"/>
      <c r="G19" s="6"/>
      <c r="H19" s="6"/>
      <c r="I19" s="6"/>
      <c r="J19" s="5">
        <v>18</v>
      </c>
      <c r="K19" s="15"/>
    </row>
    <row r="20" spans="1:11" x14ac:dyDescent="0.2">
      <c r="A20" s="5">
        <v>19</v>
      </c>
      <c r="B20" s="2">
        <v>41091</v>
      </c>
      <c r="C20" s="11">
        <v>473.476</v>
      </c>
      <c r="D20" s="12"/>
      <c r="E20" s="12"/>
      <c r="F20" s="6"/>
      <c r="G20" s="6"/>
      <c r="H20" s="6"/>
      <c r="I20" s="6"/>
      <c r="J20" s="5">
        <v>19</v>
      </c>
      <c r="K20" s="15"/>
    </row>
    <row r="21" spans="1:11" x14ac:dyDescent="0.2">
      <c r="A21" s="5">
        <v>20</v>
      </c>
      <c r="B21" s="2">
        <v>41122</v>
      </c>
      <c r="C21" s="11">
        <v>366.29</v>
      </c>
      <c r="D21" s="12"/>
      <c r="E21" s="12"/>
      <c r="F21" s="6"/>
      <c r="G21" s="6"/>
      <c r="H21" s="6"/>
      <c r="I21" s="6"/>
      <c r="J21" s="5">
        <v>20</v>
      </c>
      <c r="K21" s="15"/>
    </row>
    <row r="22" spans="1:11" x14ac:dyDescent="0.2">
      <c r="A22" s="5">
        <v>21</v>
      </c>
      <c r="B22" s="2">
        <v>41153</v>
      </c>
      <c r="C22" s="11">
        <v>494.83600000000001</v>
      </c>
      <c r="D22" s="12"/>
      <c r="E22" s="12"/>
      <c r="F22" s="6"/>
      <c r="G22" s="6"/>
      <c r="H22" s="6"/>
      <c r="I22" s="6"/>
      <c r="J22" s="5">
        <v>21</v>
      </c>
      <c r="K22" s="15"/>
    </row>
    <row r="23" spans="1:11" x14ac:dyDescent="0.2">
      <c r="A23" s="5">
        <v>22</v>
      </c>
      <c r="B23" s="2">
        <v>41183</v>
      </c>
      <c r="C23" s="11">
        <v>404.67</v>
      </c>
      <c r="D23" s="12"/>
      <c r="E23" s="12"/>
      <c r="F23" s="6"/>
      <c r="G23" s="6"/>
      <c r="H23" s="6"/>
      <c r="I23" s="6"/>
      <c r="J23" s="5">
        <v>22</v>
      </c>
      <c r="K23" s="15"/>
    </row>
    <row r="24" spans="1:11" x14ac:dyDescent="0.2">
      <c r="A24" s="5">
        <v>23</v>
      </c>
      <c r="B24" s="2">
        <v>41214</v>
      </c>
      <c r="C24" s="11">
        <v>498.51599999999996</v>
      </c>
      <c r="D24" s="12"/>
      <c r="E24" s="12"/>
      <c r="F24" s="6"/>
      <c r="G24" s="6"/>
      <c r="H24" s="6"/>
      <c r="I24" s="6"/>
      <c r="J24" s="5">
        <v>23</v>
      </c>
      <c r="K24" s="15"/>
    </row>
    <row r="25" spans="1:11" x14ac:dyDescent="0.2">
      <c r="A25" s="5">
        <v>24</v>
      </c>
      <c r="B25" s="2">
        <v>41244</v>
      </c>
      <c r="C25" s="11">
        <v>330.66</v>
      </c>
      <c r="D25" s="12"/>
      <c r="E25" s="12"/>
      <c r="F25" s="6"/>
      <c r="G25" s="6"/>
      <c r="H25" s="6"/>
      <c r="I25" s="6"/>
      <c r="J25" s="6"/>
      <c r="K25" s="6"/>
    </row>
    <row r="26" spans="1:11" x14ac:dyDescent="0.2">
      <c r="A26" s="5">
        <v>25</v>
      </c>
      <c r="B26" s="2">
        <v>41275</v>
      </c>
      <c r="C26" s="13"/>
      <c r="D26" s="11"/>
      <c r="E26" s="12"/>
      <c r="F26" s="6"/>
      <c r="G26" s="6"/>
      <c r="H26" s="6"/>
      <c r="I26" s="6"/>
      <c r="J26" s="6"/>
      <c r="K26" s="6"/>
    </row>
  </sheetData>
  <mergeCells count="1">
    <mergeCell ref="J1:K1"/>
  </mergeCells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Spinner 1">
              <controlPr defaultSize="0" autoPict="0">
                <anchor moveWithCells="1" sizeWithCells="1">
                  <from>
                    <xdr:col>7</xdr:col>
                    <xdr:colOff>28575</xdr:colOff>
                    <xdr:row>0</xdr:row>
                    <xdr:rowOff>19050</xdr:rowOff>
                  </from>
                  <to>
                    <xdr:col>7</xdr:col>
                    <xdr:colOff>228600</xdr:colOff>
                    <xdr:row>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"/>
  <sheetViews>
    <sheetView workbookViewId="0">
      <selection activeCell="D4" sqref="D4"/>
    </sheetView>
  </sheetViews>
  <sheetFormatPr defaultRowHeight="13.5" x14ac:dyDescent="0.15"/>
  <cols>
    <col min="6" max="6" width="2.875" customWidth="1"/>
    <col min="7" max="7" width="16.5" customWidth="1"/>
    <col min="8" max="8" width="8.5" customWidth="1"/>
    <col min="9" max="9" width="2.75" customWidth="1"/>
    <col min="11" max="11" width="12.625" customWidth="1"/>
  </cols>
  <sheetData>
    <row r="1" spans="1:11" x14ac:dyDescent="0.2">
      <c r="A1" s="3" t="s">
        <v>4</v>
      </c>
      <c r="B1" s="1" t="s">
        <v>0</v>
      </c>
      <c r="C1" s="9" t="s">
        <v>3</v>
      </c>
      <c r="D1" s="9" t="s">
        <v>1</v>
      </c>
      <c r="E1" s="10" t="s">
        <v>5</v>
      </c>
      <c r="F1" s="4"/>
      <c r="G1" s="3" t="s">
        <v>6</v>
      </c>
      <c r="H1" s="3">
        <v>2</v>
      </c>
      <c r="I1" s="16"/>
      <c r="J1" s="22" t="s">
        <v>10</v>
      </c>
      <c r="K1" s="22"/>
    </row>
    <row r="2" spans="1:11" x14ac:dyDescent="0.2">
      <c r="A2" s="5">
        <v>1</v>
      </c>
      <c r="B2" s="2">
        <v>40544</v>
      </c>
      <c r="C2" s="11">
        <v>385.66599999999994</v>
      </c>
      <c r="D2" s="12"/>
      <c r="E2" s="12"/>
      <c r="F2" s="6"/>
      <c r="G2" s="3" t="s">
        <v>2</v>
      </c>
      <c r="H2" s="12"/>
      <c r="I2" s="17"/>
      <c r="J2" s="5"/>
      <c r="K2" s="15"/>
    </row>
    <row r="3" spans="1:11" x14ac:dyDescent="0.2">
      <c r="A3" s="5">
        <v>2</v>
      </c>
      <c r="B3" s="2">
        <v>40575</v>
      </c>
      <c r="C3" s="11">
        <v>924.4559999999999</v>
      </c>
      <c r="D3" s="12"/>
      <c r="E3" s="12"/>
      <c r="F3" s="6"/>
      <c r="G3" s="3" t="s">
        <v>7</v>
      </c>
      <c r="H3" s="5"/>
      <c r="I3" s="18"/>
      <c r="J3" s="5">
        <v>2</v>
      </c>
      <c r="K3" s="15"/>
    </row>
    <row r="4" spans="1:11" x14ac:dyDescent="0.2">
      <c r="A4" s="5">
        <v>3</v>
      </c>
      <c r="B4" s="2">
        <v>40603</v>
      </c>
      <c r="C4" s="11">
        <v>447.976</v>
      </c>
      <c r="D4" s="12"/>
      <c r="E4" s="12"/>
      <c r="F4" s="6"/>
      <c r="G4" s="3" t="s">
        <v>8</v>
      </c>
      <c r="H4" s="15"/>
      <c r="I4" s="19"/>
      <c r="J4" s="5">
        <v>3</v>
      </c>
      <c r="K4" s="15"/>
    </row>
    <row r="5" spans="1:11" x14ac:dyDescent="0.2">
      <c r="A5" s="5">
        <v>4</v>
      </c>
      <c r="B5" s="2">
        <v>40634</v>
      </c>
      <c r="C5" s="11">
        <v>379.44</v>
      </c>
      <c r="D5" s="12"/>
      <c r="E5" s="12"/>
      <c r="F5" s="6"/>
      <c r="G5" s="4"/>
      <c r="H5" s="6"/>
      <c r="I5" s="6"/>
      <c r="J5" s="5">
        <v>4</v>
      </c>
      <c r="K5" s="15"/>
    </row>
    <row r="6" spans="1:11" x14ac:dyDescent="0.2">
      <c r="A6" s="5">
        <v>5</v>
      </c>
      <c r="B6" s="2">
        <v>40664</v>
      </c>
      <c r="C6" s="11">
        <v>538.43600000000004</v>
      </c>
      <c r="D6" s="12"/>
      <c r="E6" s="12"/>
      <c r="F6" s="6"/>
      <c r="G6" s="7" t="s">
        <v>9</v>
      </c>
      <c r="H6" s="8"/>
      <c r="I6" s="20"/>
      <c r="J6" s="5">
        <v>5</v>
      </c>
      <c r="K6" s="15"/>
    </row>
    <row r="7" spans="1:11" x14ac:dyDescent="0.2">
      <c r="A7" s="5">
        <v>6</v>
      </c>
      <c r="B7" s="2">
        <v>40695</v>
      </c>
      <c r="C7" s="11">
        <v>498.71600000000001</v>
      </c>
      <c r="D7" s="12"/>
      <c r="E7" s="12"/>
      <c r="F7" s="6"/>
      <c r="G7" s="6"/>
      <c r="H7" s="6"/>
      <c r="I7" s="6"/>
      <c r="J7" s="5">
        <v>6</v>
      </c>
      <c r="K7" s="15"/>
    </row>
    <row r="8" spans="1:11" x14ac:dyDescent="0.2">
      <c r="A8" s="5">
        <v>7</v>
      </c>
      <c r="B8" s="2">
        <v>40725</v>
      </c>
      <c r="C8" s="11">
        <v>458.976</v>
      </c>
      <c r="D8" s="12"/>
      <c r="E8" s="12"/>
      <c r="F8" s="6"/>
      <c r="G8" s="6"/>
      <c r="H8" s="6"/>
      <c r="I8" s="6"/>
      <c r="J8" s="5">
        <v>7</v>
      </c>
      <c r="K8" s="15"/>
    </row>
    <row r="9" spans="1:11" x14ac:dyDescent="0.2">
      <c r="A9" s="5">
        <v>8</v>
      </c>
      <c r="B9" s="2">
        <v>40756</v>
      </c>
      <c r="C9" s="11">
        <v>530.53</v>
      </c>
      <c r="D9" s="12"/>
      <c r="E9" s="12"/>
      <c r="F9" s="6"/>
      <c r="G9" s="6"/>
      <c r="H9" s="6"/>
      <c r="I9" s="6"/>
      <c r="J9" s="5">
        <v>8</v>
      </c>
      <c r="K9" s="15"/>
    </row>
    <row r="10" spans="1:11" x14ac:dyDescent="0.2">
      <c r="A10" s="5">
        <v>9</v>
      </c>
      <c r="B10" s="2">
        <v>40787</v>
      </c>
      <c r="C10" s="11">
        <v>474.80600000000004</v>
      </c>
      <c r="D10" s="12"/>
      <c r="E10" s="12"/>
      <c r="F10" s="6"/>
      <c r="G10" s="6"/>
      <c r="H10" s="6"/>
      <c r="I10" s="6"/>
      <c r="J10" s="5">
        <v>9</v>
      </c>
      <c r="K10" s="15"/>
    </row>
    <row r="11" spans="1:11" x14ac:dyDescent="0.2">
      <c r="A11" s="5">
        <v>10</v>
      </c>
      <c r="B11" s="2">
        <v>40817</v>
      </c>
      <c r="C11" s="11">
        <v>505.32600000000002</v>
      </c>
      <c r="D11" s="12"/>
      <c r="E11" s="12"/>
      <c r="F11" s="6"/>
      <c r="G11" s="6"/>
      <c r="H11" s="6"/>
      <c r="I11" s="6"/>
      <c r="J11" s="5">
        <v>10</v>
      </c>
      <c r="K11" s="15"/>
    </row>
    <row r="12" spans="1:11" x14ac:dyDescent="0.2">
      <c r="A12" s="5">
        <v>11</v>
      </c>
      <c r="B12" s="2">
        <v>40848</v>
      </c>
      <c r="C12" s="11">
        <v>472.69600000000003</v>
      </c>
      <c r="D12" s="12"/>
      <c r="E12" s="12"/>
      <c r="F12" s="6"/>
      <c r="G12" s="6"/>
      <c r="H12" s="6"/>
      <c r="I12" s="6"/>
      <c r="J12" s="5">
        <v>11</v>
      </c>
      <c r="K12" s="15"/>
    </row>
    <row r="13" spans="1:11" x14ac:dyDescent="0.2">
      <c r="A13" s="5">
        <v>12</v>
      </c>
      <c r="B13" s="2">
        <v>40878</v>
      </c>
      <c r="C13" s="11">
        <v>500.32</v>
      </c>
      <c r="D13" s="12"/>
      <c r="E13" s="12"/>
      <c r="F13" s="6"/>
      <c r="G13" s="6"/>
      <c r="H13" s="6"/>
      <c r="I13" s="6"/>
      <c r="J13" s="5">
        <v>12</v>
      </c>
      <c r="K13" s="15"/>
    </row>
    <row r="14" spans="1:11" x14ac:dyDescent="0.2">
      <c r="A14" s="5">
        <v>13</v>
      </c>
      <c r="B14" s="2">
        <v>40909</v>
      </c>
      <c r="C14" s="11">
        <v>627.03599999999994</v>
      </c>
      <c r="D14" s="12"/>
      <c r="E14" s="12"/>
      <c r="F14" s="6"/>
      <c r="G14" s="6"/>
      <c r="H14" s="6"/>
      <c r="I14" s="6"/>
      <c r="J14" s="5">
        <v>13</v>
      </c>
      <c r="K14" s="15"/>
    </row>
    <row r="15" spans="1:11" x14ac:dyDescent="0.2">
      <c r="A15" s="5">
        <v>14</v>
      </c>
      <c r="B15" s="2">
        <v>40940</v>
      </c>
      <c r="C15" s="11">
        <v>369.78</v>
      </c>
      <c r="D15" s="12"/>
      <c r="E15" s="12"/>
      <c r="F15" s="6"/>
      <c r="G15" s="6"/>
      <c r="H15" s="6"/>
      <c r="I15" s="6"/>
      <c r="J15" s="5">
        <v>14</v>
      </c>
      <c r="K15" s="15"/>
    </row>
    <row r="16" spans="1:11" x14ac:dyDescent="0.2">
      <c r="A16" s="5">
        <v>15</v>
      </c>
      <c r="B16" s="2">
        <v>40969</v>
      </c>
      <c r="C16" s="11">
        <v>400.65599999999995</v>
      </c>
      <c r="D16" s="12"/>
      <c r="E16" s="12"/>
      <c r="F16" s="6"/>
      <c r="G16" s="6"/>
      <c r="H16" s="6"/>
      <c r="I16" s="6"/>
      <c r="J16" s="5">
        <v>15</v>
      </c>
      <c r="K16" s="15"/>
    </row>
    <row r="17" spans="1:11" x14ac:dyDescent="0.2">
      <c r="A17" s="5">
        <v>16</v>
      </c>
      <c r="B17" s="2">
        <v>41000</v>
      </c>
      <c r="C17" s="11">
        <v>518.93600000000004</v>
      </c>
      <c r="D17" s="12"/>
      <c r="E17" s="12"/>
      <c r="F17" s="6"/>
      <c r="G17" s="6"/>
      <c r="H17" s="6"/>
      <c r="I17" s="6"/>
      <c r="J17" s="5">
        <v>16</v>
      </c>
      <c r="K17" s="15"/>
    </row>
    <row r="18" spans="1:11" x14ac:dyDescent="0.2">
      <c r="A18" s="5">
        <v>17</v>
      </c>
      <c r="B18" s="2">
        <v>41030</v>
      </c>
      <c r="C18" s="11">
        <v>551.33600000000001</v>
      </c>
      <c r="D18" s="12"/>
      <c r="E18" s="12"/>
      <c r="F18" s="6"/>
      <c r="G18" s="6"/>
      <c r="H18" s="6"/>
      <c r="I18" s="6"/>
      <c r="J18" s="5">
        <v>17</v>
      </c>
      <c r="K18" s="15"/>
    </row>
    <row r="19" spans="1:11" x14ac:dyDescent="0.2">
      <c r="A19" s="5">
        <v>18</v>
      </c>
      <c r="B19" s="2">
        <v>41061</v>
      </c>
      <c r="C19" s="11">
        <v>389.56</v>
      </c>
      <c r="D19" s="12"/>
      <c r="E19" s="12"/>
      <c r="F19" s="6"/>
      <c r="G19" s="6"/>
      <c r="H19" s="6"/>
      <c r="I19" s="6"/>
      <c r="J19" s="5">
        <v>18</v>
      </c>
      <c r="K19" s="15"/>
    </row>
    <row r="20" spans="1:11" x14ac:dyDescent="0.2">
      <c r="A20" s="5">
        <v>19</v>
      </c>
      <c r="B20" s="2">
        <v>41091</v>
      </c>
      <c r="C20" s="11">
        <v>473.476</v>
      </c>
      <c r="D20" s="12"/>
      <c r="E20" s="12"/>
      <c r="F20" s="6"/>
      <c r="G20" s="6"/>
      <c r="H20" s="6"/>
      <c r="I20" s="6"/>
      <c r="J20" s="5">
        <v>19</v>
      </c>
      <c r="K20" s="15"/>
    </row>
    <row r="21" spans="1:11" x14ac:dyDescent="0.2">
      <c r="A21" s="5">
        <v>20</v>
      </c>
      <c r="B21" s="2">
        <v>41122</v>
      </c>
      <c r="C21" s="11">
        <v>366.29</v>
      </c>
      <c r="D21" s="12"/>
      <c r="E21" s="12"/>
      <c r="F21" s="6"/>
      <c r="G21" s="6"/>
      <c r="H21" s="6"/>
      <c r="I21" s="6"/>
      <c r="J21" s="5">
        <v>20</v>
      </c>
      <c r="K21" s="15"/>
    </row>
    <row r="22" spans="1:11" x14ac:dyDescent="0.2">
      <c r="A22" s="5">
        <v>21</v>
      </c>
      <c r="B22" s="2">
        <v>41153</v>
      </c>
      <c r="C22" s="11">
        <v>494.83600000000001</v>
      </c>
      <c r="D22" s="12"/>
      <c r="E22" s="12"/>
      <c r="F22" s="6"/>
      <c r="G22" s="6"/>
      <c r="H22" s="6"/>
      <c r="I22" s="6"/>
      <c r="J22" s="5">
        <v>21</v>
      </c>
      <c r="K22" s="15"/>
    </row>
    <row r="23" spans="1:11" x14ac:dyDescent="0.2">
      <c r="A23" s="5">
        <v>22</v>
      </c>
      <c r="B23" s="2">
        <v>41183</v>
      </c>
      <c r="C23" s="11">
        <v>404.67</v>
      </c>
      <c r="D23" s="12"/>
      <c r="E23" s="12"/>
      <c r="F23" s="6"/>
      <c r="G23" s="6"/>
      <c r="H23" s="6"/>
      <c r="I23" s="6"/>
      <c r="J23" s="5">
        <v>22</v>
      </c>
      <c r="K23" s="15"/>
    </row>
    <row r="24" spans="1:11" x14ac:dyDescent="0.2">
      <c r="A24" s="5">
        <v>23</v>
      </c>
      <c r="B24" s="2">
        <v>41214</v>
      </c>
      <c r="C24" s="11">
        <v>498.51599999999996</v>
      </c>
      <c r="D24" s="12"/>
      <c r="E24" s="12"/>
      <c r="F24" s="6"/>
      <c r="G24" s="6"/>
      <c r="H24" s="6"/>
      <c r="I24" s="6"/>
      <c r="J24" s="5">
        <v>23</v>
      </c>
      <c r="K24" s="15"/>
    </row>
    <row r="25" spans="1:11" x14ac:dyDescent="0.2">
      <c r="A25" s="5">
        <v>24</v>
      </c>
      <c r="B25" s="2">
        <v>41244</v>
      </c>
      <c r="C25" s="11">
        <v>330.66</v>
      </c>
      <c r="D25" s="12"/>
      <c r="E25" s="12"/>
      <c r="F25" s="6"/>
      <c r="G25" s="6"/>
      <c r="H25" s="6"/>
      <c r="I25" s="6"/>
      <c r="J25" s="6"/>
      <c r="K25" s="6"/>
    </row>
    <row r="26" spans="1:11" x14ac:dyDescent="0.2">
      <c r="A26" s="5">
        <v>25</v>
      </c>
      <c r="B26" s="2">
        <v>41275</v>
      </c>
      <c r="C26" s="13"/>
      <c r="D26" s="11"/>
      <c r="E26" s="12"/>
      <c r="F26" s="6"/>
      <c r="G26" s="6"/>
      <c r="H26" s="6"/>
      <c r="I26" s="6"/>
      <c r="J26" s="6"/>
      <c r="K26" s="6"/>
    </row>
  </sheetData>
  <mergeCells count="1">
    <mergeCell ref="J1:K1"/>
  </mergeCells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Spinner 1">
              <controlPr defaultSize="0" autoPict="0">
                <anchor moveWithCells="1" sizeWithCells="1">
                  <from>
                    <xdr:col>7</xdr:col>
                    <xdr:colOff>28575</xdr:colOff>
                    <xdr:row>0</xdr:row>
                    <xdr:rowOff>19050</xdr:rowOff>
                  </from>
                  <to>
                    <xdr:col>7</xdr:col>
                    <xdr:colOff>228600</xdr:colOff>
                    <xdr:row>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G3" sqref="G3"/>
    </sheetView>
  </sheetViews>
  <sheetFormatPr defaultRowHeight="13.5" x14ac:dyDescent="0.15"/>
  <cols>
    <col min="1" max="1" width="2.625" style="6" bestFit="1" customWidth="1"/>
    <col min="2" max="2" width="9.25" style="6" bestFit="1" customWidth="1"/>
    <col min="3" max="3" width="6" style="14" bestFit="1" customWidth="1"/>
    <col min="4" max="4" width="6.75" style="14" bestFit="1" customWidth="1"/>
    <col min="5" max="5" width="1" style="6" customWidth="1"/>
    <col min="6" max="6" width="19" style="6" bestFit="1" customWidth="1"/>
    <col min="7" max="7" width="6.75" style="6" bestFit="1" customWidth="1"/>
  </cols>
  <sheetData>
    <row r="1" spans="1:7" x14ac:dyDescent="0.2">
      <c r="A1" s="3" t="s">
        <v>4</v>
      </c>
      <c r="B1" s="1" t="s">
        <v>0</v>
      </c>
      <c r="C1" s="9" t="s">
        <v>3</v>
      </c>
      <c r="D1" s="9" t="s">
        <v>1</v>
      </c>
      <c r="E1" s="4"/>
      <c r="F1" s="23" t="s">
        <v>11</v>
      </c>
      <c r="G1" s="3">
        <v>4</v>
      </c>
    </row>
    <row r="2" spans="1:7" x14ac:dyDescent="0.2">
      <c r="A2" s="5">
        <v>1</v>
      </c>
      <c r="B2" s="2">
        <v>40544</v>
      </c>
      <c r="C2" s="11">
        <v>385.66599999999994</v>
      </c>
      <c r="D2" s="12" t="str">
        <f t="shared" ref="D2:D3" ca="1" si="0">IF(A2&gt;$G$1,AVERAGE(OFFSET(D2,-$G$1,-1,$G$1)),"")</f>
        <v/>
      </c>
      <c r="F2" s="3" t="s">
        <v>12</v>
      </c>
      <c r="G2" s="12">
        <f ca="1">SUMXMY2(OFFSET(C2,$G$1,0,(24-$G$1),1),OFFSET(D2,$G$1,0,(24-$G$1),1))/COUNT(OFFSET(C2,$G$1,0,(24-$G$1),1))</f>
        <v>5425.6491113374996</v>
      </c>
    </row>
    <row r="3" spans="1:7" x14ac:dyDescent="0.2">
      <c r="A3" s="5">
        <v>2</v>
      </c>
      <c r="B3" s="2">
        <v>40575</v>
      </c>
      <c r="C3" s="11">
        <v>924.4559999999999</v>
      </c>
      <c r="D3" s="12" t="str">
        <f t="shared" ca="1" si="0"/>
        <v/>
      </c>
      <c r="F3" s="4"/>
    </row>
    <row r="4" spans="1:7" x14ac:dyDescent="0.2">
      <c r="A4" s="5">
        <v>3</v>
      </c>
      <c r="B4" s="2">
        <v>40603</v>
      </c>
      <c r="C4" s="11">
        <v>447.976</v>
      </c>
      <c r="D4" s="12" t="str">
        <f ca="1">IF(A4&gt;$G$1,AVERAGE(OFFSET(D4,-$G$1,-1,$G$1)),"")</f>
        <v/>
      </c>
      <c r="F4" s="7" t="s">
        <v>9</v>
      </c>
      <c r="G4" s="21">
        <f ca="1">AVERAGE(OFFSET(D26,-$G$1,-1,$G$1))</f>
        <v>432.1705</v>
      </c>
    </row>
    <row r="5" spans="1:7" x14ac:dyDescent="0.2">
      <c r="A5" s="5">
        <v>4</v>
      </c>
      <c r="B5" s="2">
        <v>40634</v>
      </c>
      <c r="C5" s="11">
        <v>379.44</v>
      </c>
      <c r="D5" s="12" t="str">
        <f t="shared" ref="D5:D26" ca="1" si="1">IF(A5&gt;$G$1,AVERAGE(OFFSET(D5,-$G$1,-1,$G$1)),"")</f>
        <v/>
      </c>
    </row>
    <row r="6" spans="1:7" x14ac:dyDescent="0.2">
      <c r="A6" s="5">
        <v>5</v>
      </c>
      <c r="B6" s="2">
        <v>40664</v>
      </c>
      <c r="C6" s="11">
        <v>538.43600000000004</v>
      </c>
      <c r="D6" s="12">
        <f t="shared" ca="1" si="1"/>
        <v>534.3845</v>
      </c>
    </row>
    <row r="7" spans="1:7" x14ac:dyDescent="0.2">
      <c r="A7" s="5">
        <v>6</v>
      </c>
      <c r="B7" s="2">
        <v>40695</v>
      </c>
      <c r="C7" s="11">
        <v>498.71600000000001</v>
      </c>
      <c r="D7" s="12">
        <f t="shared" ca="1" si="1"/>
        <v>572.577</v>
      </c>
    </row>
    <row r="8" spans="1:7" x14ac:dyDescent="0.2">
      <c r="A8" s="5">
        <v>7</v>
      </c>
      <c r="B8" s="2">
        <v>40725</v>
      </c>
      <c r="C8" s="11">
        <v>458.976</v>
      </c>
      <c r="D8" s="12">
        <f t="shared" ca="1" si="1"/>
        <v>466.14199999999994</v>
      </c>
    </row>
    <row r="9" spans="1:7" x14ac:dyDescent="0.2">
      <c r="A9" s="5">
        <v>8</v>
      </c>
      <c r="B9" s="2">
        <v>40756</v>
      </c>
      <c r="C9" s="11">
        <v>530.53</v>
      </c>
      <c r="D9" s="12">
        <f t="shared" ca="1" si="1"/>
        <v>468.89200000000005</v>
      </c>
    </row>
    <row r="10" spans="1:7" x14ac:dyDescent="0.2">
      <c r="A10" s="5">
        <v>9</v>
      </c>
      <c r="B10" s="2">
        <v>40787</v>
      </c>
      <c r="C10" s="11">
        <v>474.80600000000004</v>
      </c>
      <c r="D10" s="12">
        <f t="shared" ca="1" si="1"/>
        <v>506.66450000000003</v>
      </c>
    </row>
    <row r="11" spans="1:7" x14ac:dyDescent="0.2">
      <c r="A11" s="5">
        <v>10</v>
      </c>
      <c r="B11" s="2">
        <v>40817</v>
      </c>
      <c r="C11" s="11">
        <v>505.32600000000002</v>
      </c>
      <c r="D11" s="12">
        <f t="shared" ca="1" si="1"/>
        <v>490.75700000000001</v>
      </c>
    </row>
    <row r="12" spans="1:7" x14ac:dyDescent="0.2">
      <c r="A12" s="5">
        <v>11</v>
      </c>
      <c r="B12" s="2">
        <v>40848</v>
      </c>
      <c r="C12" s="11">
        <v>472.69600000000003</v>
      </c>
      <c r="D12" s="12">
        <f t="shared" ca="1" si="1"/>
        <v>492.40949999999998</v>
      </c>
    </row>
    <row r="13" spans="1:7" x14ac:dyDescent="0.2">
      <c r="A13" s="5">
        <v>12</v>
      </c>
      <c r="B13" s="2">
        <v>40878</v>
      </c>
      <c r="C13" s="11">
        <v>500.32</v>
      </c>
      <c r="D13" s="12">
        <f t="shared" ca="1" si="1"/>
        <v>495.83950000000004</v>
      </c>
    </row>
    <row r="14" spans="1:7" x14ac:dyDescent="0.2">
      <c r="A14" s="5">
        <v>13</v>
      </c>
      <c r="B14" s="2">
        <v>40909</v>
      </c>
      <c r="C14" s="11">
        <v>627.03599999999994</v>
      </c>
      <c r="D14" s="12">
        <f t="shared" ca="1" si="1"/>
        <v>488.28699999999998</v>
      </c>
    </row>
    <row r="15" spans="1:7" x14ac:dyDescent="0.2">
      <c r="A15" s="5">
        <v>14</v>
      </c>
      <c r="B15" s="2">
        <v>40940</v>
      </c>
      <c r="C15" s="11">
        <v>369.78</v>
      </c>
      <c r="D15" s="12">
        <f t="shared" ca="1" si="1"/>
        <v>526.34450000000004</v>
      </c>
    </row>
    <row r="16" spans="1:7" x14ac:dyDescent="0.2">
      <c r="A16" s="5">
        <v>15</v>
      </c>
      <c r="B16" s="2">
        <v>40969</v>
      </c>
      <c r="C16" s="11">
        <v>400.65599999999995</v>
      </c>
      <c r="D16" s="12">
        <f t="shared" ca="1" si="1"/>
        <v>492.45800000000003</v>
      </c>
    </row>
    <row r="17" spans="1:4" x14ac:dyDescent="0.2">
      <c r="A17" s="5">
        <v>16</v>
      </c>
      <c r="B17" s="2">
        <v>41000</v>
      </c>
      <c r="C17" s="11">
        <v>518.93600000000004</v>
      </c>
      <c r="D17" s="12">
        <f t="shared" ca="1" si="1"/>
        <v>474.44799999999998</v>
      </c>
    </row>
    <row r="18" spans="1:4" x14ac:dyDescent="0.2">
      <c r="A18" s="5">
        <v>17</v>
      </c>
      <c r="B18" s="2">
        <v>41030</v>
      </c>
      <c r="C18" s="11">
        <v>551.33600000000001</v>
      </c>
      <c r="D18" s="12">
        <f t="shared" ca="1" si="1"/>
        <v>479.10199999999998</v>
      </c>
    </row>
    <row r="19" spans="1:4" x14ac:dyDescent="0.2">
      <c r="A19" s="5">
        <v>18</v>
      </c>
      <c r="B19" s="2">
        <v>41061</v>
      </c>
      <c r="C19" s="11">
        <v>389.56</v>
      </c>
      <c r="D19" s="12">
        <f t="shared" ca="1" si="1"/>
        <v>460.17699999999996</v>
      </c>
    </row>
    <row r="20" spans="1:4" x14ac:dyDescent="0.2">
      <c r="A20" s="5">
        <v>19</v>
      </c>
      <c r="B20" s="2">
        <v>41091</v>
      </c>
      <c r="C20" s="11">
        <v>473.476</v>
      </c>
      <c r="D20" s="12">
        <f t="shared" ca="1" si="1"/>
        <v>465.12199999999996</v>
      </c>
    </row>
    <row r="21" spans="1:4" x14ac:dyDescent="0.2">
      <c r="A21" s="5">
        <v>20</v>
      </c>
      <c r="B21" s="2">
        <v>41122</v>
      </c>
      <c r="C21" s="11">
        <v>366.29</v>
      </c>
      <c r="D21" s="12">
        <f t="shared" ca="1" si="1"/>
        <v>483.327</v>
      </c>
    </row>
    <row r="22" spans="1:4" x14ac:dyDescent="0.2">
      <c r="A22" s="5">
        <v>21</v>
      </c>
      <c r="B22" s="2">
        <v>41153</v>
      </c>
      <c r="C22" s="11">
        <v>494.83600000000001</v>
      </c>
      <c r="D22" s="12">
        <f t="shared" ca="1" si="1"/>
        <v>445.16549999999995</v>
      </c>
    </row>
    <row r="23" spans="1:4" x14ac:dyDescent="0.2">
      <c r="A23" s="5">
        <v>22</v>
      </c>
      <c r="B23" s="2">
        <v>41183</v>
      </c>
      <c r="C23" s="11">
        <v>404.67</v>
      </c>
      <c r="D23" s="12">
        <f t="shared" ca="1" si="1"/>
        <v>431.04050000000001</v>
      </c>
    </row>
    <row r="24" spans="1:4" x14ac:dyDescent="0.2">
      <c r="A24" s="5">
        <v>23</v>
      </c>
      <c r="B24" s="2">
        <v>41214</v>
      </c>
      <c r="C24" s="11">
        <v>498.51599999999996</v>
      </c>
      <c r="D24" s="12">
        <f t="shared" ca="1" si="1"/>
        <v>434.81800000000004</v>
      </c>
    </row>
    <row r="25" spans="1:4" x14ac:dyDescent="0.2">
      <c r="A25" s="5">
        <v>24</v>
      </c>
      <c r="B25" s="2">
        <v>41244</v>
      </c>
      <c r="C25" s="11">
        <v>330.66</v>
      </c>
      <c r="D25" s="12">
        <f t="shared" ca="1" si="1"/>
        <v>441.07799999999997</v>
      </c>
    </row>
    <row r="26" spans="1:4" x14ac:dyDescent="0.2">
      <c r="A26" s="5">
        <v>25</v>
      </c>
      <c r="B26" s="2">
        <v>41275</v>
      </c>
      <c r="C26" s="13"/>
      <c r="D26" s="12">
        <f t="shared" ca="1" si="1"/>
        <v>432.1705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ch06-6-3</vt:lpstr>
      <vt:lpstr>step1</vt:lpstr>
      <vt:lpstr>step2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GMHE</cp:lastModifiedBy>
  <dcterms:created xsi:type="dcterms:W3CDTF">2013-11-21T01:56:02Z</dcterms:created>
  <dcterms:modified xsi:type="dcterms:W3CDTF">2013-11-25T16:11:42Z</dcterms:modified>
</cp:coreProperties>
</file>