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440" windowHeight="7515" activeTab="2"/>
  </bookViews>
  <sheets>
    <sheet name="result" sheetId="2" r:id="rId1"/>
    <sheet name="model" sheetId="6" r:id="rId2"/>
    <sheet name="Formula" sheetId="9" r:id="rId3"/>
  </sheets>
  <definedNames>
    <definedName name="solver_adj" localSheetId="0" hidden="1">result!$I$1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result!$I$1</definedName>
    <definedName name="solver_lhs2" localSheetId="0" hidden="1">result!$I$1</definedName>
    <definedName name="solver_lhs3" localSheetId="0" hidden="1">result!$I$1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result!$I$2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hs1" localSheetId="0" hidden="1">23</definedName>
    <definedName name="solver_rhs2" localSheetId="0" hidden="1">整数</definedName>
    <definedName name="solver_rhs3" localSheetId="0" hidden="1">2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4525"/>
</workbook>
</file>

<file path=xl/calcChain.xml><?xml version="1.0" encoding="utf-8"?>
<calcChain xmlns="http://schemas.openxmlformats.org/spreadsheetml/2006/main">
  <c r="C12" i="9" l="1"/>
  <c r="C11" i="9"/>
  <c r="C10" i="9"/>
  <c r="C9" i="9"/>
  <c r="C8" i="9"/>
  <c r="C7" i="9"/>
  <c r="C6" i="9"/>
  <c r="C5" i="9"/>
  <c r="I5" i="9" s="1" a="1"/>
  <c r="I5" i="9" s="1"/>
  <c r="D4" i="9"/>
  <c r="F2" i="9"/>
  <c r="D12" i="9" s="1"/>
  <c r="D5" i="9" l="1"/>
  <c r="D6" i="9"/>
  <c r="D7" i="9"/>
  <c r="D8" i="9"/>
  <c r="D9" i="9"/>
  <c r="D10" i="9"/>
  <c r="D11" i="9"/>
  <c r="I2" i="9" l="1" a="1"/>
  <c r="I2" i="9" s="1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C12" i="2"/>
  <c r="D12" i="2"/>
  <c r="I2" i="2" a="1"/>
  <c r="I2" i="2" s="1"/>
  <c r="I5" i="2" a="1"/>
  <c r="I5" i="2" l="1"/>
  <c r="D4" i="6"/>
  <c r="F2" i="6"/>
  <c r="F2" i="2"/>
  <c r="D4" i="2" l="1"/>
</calcChain>
</file>

<file path=xl/sharedStrings.xml><?xml version="1.0" encoding="utf-8"?>
<sst xmlns="http://schemas.openxmlformats.org/spreadsheetml/2006/main" count="27" uniqueCount="9">
  <si>
    <t>加权移动平均跨度</t>
    <phoneticPr fontId="1" type="noConversion"/>
  </si>
  <si>
    <t>权重取值</t>
    <phoneticPr fontId="1" type="noConversion"/>
  </si>
  <si>
    <t>周次</t>
    <phoneticPr fontId="1" type="noConversion"/>
  </si>
  <si>
    <t>移动平均跨度</t>
    <phoneticPr fontId="1" type="noConversion"/>
  </si>
  <si>
    <t>移动平均跨度MSE</t>
    <phoneticPr fontId="1" type="noConversion"/>
  </si>
  <si>
    <t>移动平均预测值</t>
    <phoneticPr fontId="1" type="noConversion"/>
  </si>
  <si>
    <t>产值</t>
    <phoneticPr fontId="1" type="noConversion"/>
  </si>
  <si>
    <t>加权移动平均预测值</t>
    <phoneticPr fontId="1" type="noConversion"/>
  </si>
  <si>
    <t>加权移动平均MSE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</si>
</sst>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_);[Red]\(0.00\)"/>
    <numFmt numFmtId="178" formatCode="0_);[Red]\(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32">
    <xf numFmtId="0" fontId="0" fillId="0" borderId="0" xfId="0">
      <alignment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Fill="1" applyBorder="1" applyAlignment="1">
      <alignment horizontal="center" wrapText="1"/>
    </xf>
    <xf numFmtId="0" fontId="4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4" fillId="0" borderId="0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176" fontId="6" fillId="0" borderId="1" xfId="0" applyNumberFormat="1" applyFont="1" applyFill="1" applyBorder="1">
      <alignment vertical="center"/>
    </xf>
    <xf numFmtId="176" fontId="6" fillId="0" borderId="1" xfId="0" applyNumberFormat="1" applyFont="1" applyBorder="1">
      <alignment vertical="center"/>
    </xf>
    <xf numFmtId="0" fontId="6" fillId="2" borderId="1" xfId="0" applyFont="1" applyFill="1" applyBorder="1">
      <alignment vertical="center"/>
    </xf>
    <xf numFmtId="0" fontId="6" fillId="0" borderId="0" xfId="0" applyFont="1" applyFill="1">
      <alignment vertical="center"/>
    </xf>
    <xf numFmtId="176" fontId="6" fillId="0" borderId="0" xfId="0" applyNumberFormat="1" applyFont="1" applyBorder="1">
      <alignment vertical="center"/>
    </xf>
    <xf numFmtId="177" fontId="6" fillId="0" borderId="0" xfId="0" applyNumberFormat="1" applyFont="1">
      <alignment vertical="center"/>
    </xf>
    <xf numFmtId="0" fontId="6" fillId="0" borderId="0" xfId="0" applyFont="1" applyBorder="1">
      <alignment vertical="center"/>
    </xf>
    <xf numFmtId="0" fontId="4" fillId="0" borderId="1" xfId="0" applyFont="1" applyFill="1" applyBorder="1">
      <alignment vertical="center"/>
    </xf>
    <xf numFmtId="178" fontId="4" fillId="0" borderId="1" xfId="0" applyNumberFormat="1" applyFont="1" applyFill="1" applyBorder="1">
      <alignment vertical="center"/>
    </xf>
    <xf numFmtId="177" fontId="6" fillId="0" borderId="0" xfId="0" applyNumberFormat="1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0" xfId="0" applyFont="1" applyFill="1" applyBorder="1">
      <alignment vertical="center"/>
    </xf>
    <xf numFmtId="176" fontId="6" fillId="3" borderId="1" xfId="0" applyNumberFormat="1" applyFont="1" applyFill="1" applyBorder="1">
      <alignment vertical="center"/>
    </xf>
    <xf numFmtId="176" fontId="6" fillId="0" borderId="0" xfId="0" applyNumberFormat="1" applyFo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8" fontId="4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37" sqref="H37"/>
    </sheetView>
  </sheetViews>
  <sheetFormatPr defaultRowHeight="12" x14ac:dyDescent="0.15"/>
  <cols>
    <col min="1" max="1" width="5.125" style="8" bestFit="1" customWidth="1"/>
    <col min="2" max="2" width="8.5" style="22" bestFit="1" customWidth="1"/>
    <col min="3" max="3" width="14.25" style="22" bestFit="1" customWidth="1"/>
    <col min="4" max="4" width="18.125" style="22" bestFit="1" customWidth="1"/>
    <col min="5" max="5" width="0.875" style="8" customWidth="1"/>
    <col min="6" max="6" width="8.625" style="8" bestFit="1" customWidth="1"/>
    <col min="7" max="7" width="1" style="12" customWidth="1"/>
    <col min="8" max="8" width="16.125" style="8" bestFit="1" customWidth="1"/>
    <col min="9" max="9" width="12.5" style="8" bestFit="1" customWidth="1"/>
    <col min="10" max="10" width="9.125" style="8" customWidth="1"/>
    <col min="11" max="16384" width="9" style="8"/>
  </cols>
  <sheetData>
    <row r="1" spans="1:10" s="27" customFormat="1" ht="20.25" customHeight="1" x14ac:dyDescent="0.15">
      <c r="A1" s="25" t="s">
        <v>2</v>
      </c>
      <c r="B1" s="23" t="s">
        <v>6</v>
      </c>
      <c r="C1" s="26" t="s">
        <v>5</v>
      </c>
      <c r="D1" s="26" t="s">
        <v>7</v>
      </c>
      <c r="F1" s="28" t="s">
        <v>1</v>
      </c>
      <c r="G1" s="29"/>
      <c r="H1" s="25" t="s">
        <v>0</v>
      </c>
      <c r="I1" s="30">
        <v>3</v>
      </c>
      <c r="J1" s="31"/>
    </row>
    <row r="2" spans="1:10" x14ac:dyDescent="0.15">
      <c r="A2" s="7">
        <v>1</v>
      </c>
      <c r="B2" s="7">
        <v>347.21</v>
      </c>
      <c r="C2" s="9"/>
      <c r="D2" s="10"/>
      <c r="F2" s="11">
        <f>1-F3-F4</f>
        <v>0.10000000000000009</v>
      </c>
      <c r="H2" s="7" t="s">
        <v>8</v>
      </c>
      <c r="I2" s="10">
        <f t="array" ref="I2">AVERAGE((B5:B11-D5:D11)^2)</f>
        <v>45253.105766714281</v>
      </c>
      <c r="J2" s="13"/>
    </row>
    <row r="3" spans="1:10" x14ac:dyDescent="0.15">
      <c r="A3" s="7">
        <v>2</v>
      </c>
      <c r="B3" s="7">
        <v>593.79999999999995</v>
      </c>
      <c r="C3" s="9"/>
      <c r="D3" s="10"/>
      <c r="F3" s="11">
        <v>0.2</v>
      </c>
      <c r="H3" s="3"/>
      <c r="I3" s="14"/>
      <c r="J3" s="15"/>
    </row>
    <row r="4" spans="1:10" x14ac:dyDescent="0.15">
      <c r="A4" s="7">
        <v>3</v>
      </c>
      <c r="B4" s="7">
        <v>576.05999999999995</v>
      </c>
      <c r="C4" s="9"/>
      <c r="D4" s="10" t="str">
        <f ca="1">IF(A4&gt;$I$1,AVERAGE(OFFSET(D4,-$I$1,-1,$I$1)),"")</f>
        <v/>
      </c>
      <c r="F4" s="11">
        <v>0.7</v>
      </c>
      <c r="H4" s="16" t="s">
        <v>3</v>
      </c>
      <c r="I4" s="17">
        <v>3</v>
      </c>
      <c r="J4" s="18"/>
    </row>
    <row r="5" spans="1:10" x14ac:dyDescent="0.15">
      <c r="A5" s="7">
        <v>4</v>
      </c>
      <c r="B5" s="7">
        <v>507.96000000000004</v>
      </c>
      <c r="C5" s="9">
        <f>AVERAGE(B2:B4)</f>
        <v>505.69</v>
      </c>
      <c r="D5" s="10">
        <f t="shared" ref="D5:D12" si="0">$F$4*B4+$F$3*B3+$F$2*B2</f>
        <v>556.72299999999996</v>
      </c>
      <c r="H5" s="19" t="s">
        <v>4</v>
      </c>
      <c r="I5" s="9">
        <f t="array" ref="I5">AVERAGE((B5:B11-C5:C11)^2)</f>
        <v>73846.409485714306</v>
      </c>
    </row>
    <row r="6" spans="1:10" x14ac:dyDescent="0.15">
      <c r="A6" s="7">
        <v>5</v>
      </c>
      <c r="B6" s="7">
        <v>562.35</v>
      </c>
      <c r="C6" s="9">
        <f t="shared" ref="C6:C12" si="1">AVERAGE(B3:B5)</f>
        <v>559.27333333333331</v>
      </c>
      <c r="D6" s="10">
        <f t="shared" si="0"/>
        <v>530.16399999999999</v>
      </c>
      <c r="J6" s="20"/>
    </row>
    <row r="7" spans="1:10" x14ac:dyDescent="0.15">
      <c r="A7" s="7">
        <v>6</v>
      </c>
      <c r="B7" s="7">
        <v>596.76</v>
      </c>
      <c r="C7" s="9">
        <f t="shared" si="1"/>
        <v>548.79</v>
      </c>
      <c r="D7" s="10">
        <f t="shared" si="0"/>
        <v>552.84299999999996</v>
      </c>
    </row>
    <row r="8" spans="1:10" x14ac:dyDescent="0.15">
      <c r="A8" s="7">
        <v>7</v>
      </c>
      <c r="B8" s="7">
        <v>721.23</v>
      </c>
      <c r="C8" s="9">
        <f t="shared" si="1"/>
        <v>555.68999999999994</v>
      </c>
      <c r="D8" s="10">
        <f t="shared" si="0"/>
        <v>580.99800000000005</v>
      </c>
    </row>
    <row r="9" spans="1:10" x14ac:dyDescent="0.15">
      <c r="A9" s="7">
        <v>8</v>
      </c>
      <c r="B9" s="7">
        <v>974.66000000000008</v>
      </c>
      <c r="C9" s="9">
        <f t="shared" si="1"/>
        <v>626.78000000000009</v>
      </c>
      <c r="D9" s="10">
        <f t="shared" si="0"/>
        <v>680.44799999999998</v>
      </c>
    </row>
    <row r="10" spans="1:10" x14ac:dyDescent="0.15">
      <c r="A10" s="7">
        <v>9</v>
      </c>
      <c r="B10" s="7">
        <v>1339.16</v>
      </c>
      <c r="C10" s="9">
        <f t="shared" si="1"/>
        <v>764.2166666666667</v>
      </c>
      <c r="D10" s="10">
        <f t="shared" si="0"/>
        <v>886.18400000000008</v>
      </c>
    </row>
    <row r="11" spans="1:10" x14ac:dyDescent="0.15">
      <c r="A11" s="7">
        <v>10</v>
      </c>
      <c r="B11" s="9">
        <v>1200.43</v>
      </c>
      <c r="C11" s="9">
        <f t="shared" si="1"/>
        <v>1011.6833333333334</v>
      </c>
      <c r="D11" s="10">
        <f t="shared" si="0"/>
        <v>1204.4670000000001</v>
      </c>
    </row>
    <row r="12" spans="1:10" x14ac:dyDescent="0.15">
      <c r="A12" s="7">
        <v>11</v>
      </c>
      <c r="B12" s="9"/>
      <c r="C12" s="21">
        <f t="shared" si="1"/>
        <v>1171.4166666666667</v>
      </c>
      <c r="D12" s="21">
        <f t="shared" si="0"/>
        <v>1205.5990000000002</v>
      </c>
    </row>
    <row r="17" s="8" customFormat="1" x14ac:dyDescent="0.15"/>
    <row r="18" s="8" customFormat="1" x14ac:dyDescent="0.15"/>
    <row r="19" s="8" customFormat="1" x14ac:dyDescent="0.15"/>
    <row r="20" s="8" customFormat="1" x14ac:dyDescent="0.15"/>
    <row r="21" s="8" customFormat="1" x14ac:dyDescent="0.15"/>
    <row r="22" s="8" customFormat="1" x14ac:dyDescent="0.15"/>
    <row r="23" s="8" customFormat="1" x14ac:dyDescent="0.15"/>
    <row r="24" s="8" customFormat="1" x14ac:dyDescent="0.15"/>
    <row r="25" s="8" customFormat="1" x14ac:dyDescent="0.15"/>
    <row r="26" s="8" customFormat="1" x14ac:dyDescent="0.15"/>
  </sheetData>
  <phoneticPr fontId="1" type="noConversion"/>
  <pageMargins left="0.7" right="0.7" top="0.75" bottom="0.75" header="0.3" footer="0.3"/>
  <pageSetup paperSize="9" orientation="portrait" r:id="rId1"/>
  <ignoredErrors>
    <ignoredError sqref="C6:C12 I2 I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M28" sqref="M28"/>
    </sheetView>
  </sheetViews>
  <sheetFormatPr defaultRowHeight="12" x14ac:dyDescent="0.15"/>
  <cols>
    <col min="1" max="1" width="5.25" style="8" bestFit="1" customWidth="1"/>
    <col min="2" max="2" width="9.5" style="22" customWidth="1"/>
    <col min="3" max="3" width="9.125" style="22" customWidth="1"/>
    <col min="4" max="4" width="10" style="22" customWidth="1"/>
    <col min="5" max="5" width="2.25" style="8" customWidth="1"/>
    <col min="6" max="6" width="9.625" style="8" customWidth="1"/>
    <col min="7" max="7" width="1.875" style="12" customWidth="1"/>
    <col min="8" max="8" width="15.5" style="8" customWidth="1"/>
    <col min="9" max="9" width="7.625" style="8" customWidth="1"/>
    <col min="10" max="10" width="9.125" style="8" customWidth="1"/>
    <col min="11" max="16384" width="9" style="8"/>
  </cols>
  <sheetData>
    <row r="1" spans="1:10" s="3" customFormat="1" ht="27" customHeight="1" x14ac:dyDescent="0.15">
      <c r="A1" s="1" t="s">
        <v>2</v>
      </c>
      <c r="B1" s="23" t="s">
        <v>6</v>
      </c>
      <c r="C1" s="2" t="s">
        <v>5</v>
      </c>
      <c r="D1" s="2" t="s">
        <v>7</v>
      </c>
      <c r="F1" s="4" t="s">
        <v>1</v>
      </c>
      <c r="G1" s="5"/>
      <c r="H1" s="1" t="s">
        <v>0</v>
      </c>
      <c r="I1" s="24">
        <v>3</v>
      </c>
      <c r="J1" s="6"/>
    </row>
    <row r="2" spans="1:10" x14ac:dyDescent="0.15">
      <c r="A2" s="7">
        <v>1</v>
      </c>
      <c r="B2" s="7">
        <v>347.21</v>
      </c>
      <c r="C2" s="9"/>
      <c r="D2" s="10"/>
      <c r="F2" s="11">
        <f>1-F3-F4</f>
        <v>0.10000000000000009</v>
      </c>
      <c r="H2" s="1" t="s">
        <v>8</v>
      </c>
      <c r="I2" s="10"/>
      <c r="J2" s="13"/>
    </row>
    <row r="3" spans="1:10" x14ac:dyDescent="0.15">
      <c r="A3" s="7">
        <v>2</v>
      </c>
      <c r="B3" s="7">
        <v>593.79999999999995</v>
      </c>
      <c r="C3" s="9"/>
      <c r="D3" s="10"/>
      <c r="F3" s="11">
        <v>0.2</v>
      </c>
      <c r="H3" s="3"/>
      <c r="I3" s="14"/>
      <c r="J3" s="15"/>
    </row>
    <row r="4" spans="1:10" x14ac:dyDescent="0.15">
      <c r="A4" s="7">
        <v>3</v>
      </c>
      <c r="B4" s="7">
        <v>576.05999999999995</v>
      </c>
      <c r="C4" s="9"/>
      <c r="D4" s="10" t="str">
        <f ca="1">IF(A4&gt;$I$1,AVERAGE(OFFSET(D4,-$I$1,-1,$I$1)),"")</f>
        <v/>
      </c>
      <c r="F4" s="11">
        <v>0.7</v>
      </c>
      <c r="H4" s="16" t="s">
        <v>3</v>
      </c>
      <c r="I4" s="17">
        <v>3</v>
      </c>
      <c r="J4" s="18"/>
    </row>
    <row r="5" spans="1:10" x14ac:dyDescent="0.15">
      <c r="A5" s="7">
        <v>4</v>
      </c>
      <c r="B5" s="7">
        <v>507.96000000000004</v>
      </c>
      <c r="C5" s="9"/>
      <c r="D5" s="10"/>
      <c r="H5" s="19" t="s">
        <v>4</v>
      </c>
      <c r="I5" s="9"/>
    </row>
    <row r="6" spans="1:10" x14ac:dyDescent="0.15">
      <c r="A6" s="7">
        <v>5</v>
      </c>
      <c r="B6" s="7">
        <v>562.35</v>
      </c>
      <c r="C6" s="9"/>
      <c r="D6" s="10"/>
      <c r="J6" s="20"/>
    </row>
    <row r="7" spans="1:10" x14ac:dyDescent="0.15">
      <c r="A7" s="7">
        <v>6</v>
      </c>
      <c r="B7" s="7">
        <v>596.76</v>
      </c>
      <c r="C7" s="9"/>
      <c r="D7" s="10"/>
    </row>
    <row r="8" spans="1:10" x14ac:dyDescent="0.15">
      <c r="A8" s="7">
        <v>7</v>
      </c>
      <c r="B8" s="7">
        <v>721.23</v>
      </c>
      <c r="C8" s="9"/>
      <c r="D8" s="10"/>
    </row>
    <row r="9" spans="1:10" x14ac:dyDescent="0.15">
      <c r="A9" s="7">
        <v>8</v>
      </c>
      <c r="B9" s="7">
        <v>974.66000000000008</v>
      </c>
      <c r="C9" s="9"/>
      <c r="D9" s="10"/>
    </row>
    <row r="10" spans="1:10" x14ac:dyDescent="0.15">
      <c r="A10" s="7">
        <v>9</v>
      </c>
      <c r="B10" s="7">
        <v>1339.16</v>
      </c>
      <c r="C10" s="9"/>
      <c r="D10" s="10"/>
    </row>
    <row r="11" spans="1:10" x14ac:dyDescent="0.15">
      <c r="A11" s="7">
        <v>10</v>
      </c>
      <c r="B11" s="9">
        <v>1200.43</v>
      </c>
      <c r="C11" s="9"/>
      <c r="D11" s="10"/>
    </row>
    <row r="12" spans="1:10" x14ac:dyDescent="0.15">
      <c r="A12" s="7">
        <v>11</v>
      </c>
      <c r="B12" s="9"/>
      <c r="C12" s="21"/>
      <c r="D12" s="21"/>
    </row>
    <row r="17" spans="2:7" x14ac:dyDescent="0.15">
      <c r="B17" s="8"/>
      <c r="C17" s="8"/>
      <c r="D17" s="8"/>
      <c r="G17" s="8"/>
    </row>
    <row r="18" spans="2:7" x14ac:dyDescent="0.15">
      <c r="B18" s="8"/>
      <c r="C18" s="8"/>
      <c r="D18" s="8"/>
      <c r="G18" s="8"/>
    </row>
    <row r="19" spans="2:7" x14ac:dyDescent="0.15">
      <c r="B19" s="8"/>
      <c r="C19" s="8"/>
      <c r="D19" s="8"/>
      <c r="G19" s="8"/>
    </row>
    <row r="20" spans="2:7" x14ac:dyDescent="0.15">
      <c r="B20" s="8"/>
      <c r="C20" s="8"/>
      <c r="D20" s="8"/>
      <c r="G20" s="8"/>
    </row>
    <row r="21" spans="2:7" x14ac:dyDescent="0.15">
      <c r="B21" s="8"/>
      <c r="C21" s="8"/>
      <c r="D21" s="8"/>
      <c r="G21" s="8"/>
    </row>
    <row r="22" spans="2:7" x14ac:dyDescent="0.15">
      <c r="B22" s="8"/>
      <c r="C22" s="8"/>
      <c r="D22" s="8"/>
      <c r="G22" s="8"/>
    </row>
    <row r="23" spans="2:7" x14ac:dyDescent="0.15">
      <c r="B23" s="8"/>
      <c r="C23" s="8"/>
      <c r="D23" s="8"/>
      <c r="G23" s="8"/>
    </row>
    <row r="24" spans="2:7" x14ac:dyDescent="0.15">
      <c r="B24" s="8"/>
      <c r="C24" s="8"/>
      <c r="D24" s="8"/>
      <c r="G24" s="8"/>
    </row>
    <row r="25" spans="2:7" x14ac:dyDescent="0.15">
      <c r="B25" s="8"/>
      <c r="C25" s="8"/>
      <c r="D25" s="8"/>
      <c r="G25" s="8"/>
    </row>
    <row r="26" spans="2:7" x14ac:dyDescent="0.15">
      <c r="B26" s="8"/>
      <c r="C26" s="8"/>
      <c r="D26" s="8"/>
      <c r="G26" s="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Formulas="1" tabSelected="1" workbookViewId="0">
      <selection activeCell="J24" sqref="J24"/>
    </sheetView>
  </sheetViews>
  <sheetFormatPr defaultRowHeight="12" x14ac:dyDescent="0.15"/>
  <cols>
    <col min="1" max="1" width="3.375" style="8" customWidth="1"/>
    <col min="2" max="2" width="4.75" style="22" customWidth="1"/>
    <col min="3" max="3" width="7.75" style="22" customWidth="1"/>
    <col min="4" max="4" width="22.125" style="22" customWidth="1"/>
    <col min="5" max="5" width="0.875" style="8" customWidth="1"/>
    <col min="6" max="6" width="4.125" style="8" customWidth="1"/>
    <col min="7" max="7" width="1" style="12" customWidth="1"/>
    <col min="8" max="8" width="7.25" style="8" customWidth="1"/>
    <col min="9" max="9" width="13" style="8" customWidth="1"/>
    <col min="10" max="10" width="9.125" style="8" customWidth="1"/>
    <col min="11" max="16384" width="9" style="8"/>
  </cols>
  <sheetData>
    <row r="1" spans="1:10" s="27" customFormat="1" ht="20.25" customHeight="1" x14ac:dyDescent="0.15">
      <c r="A1" s="25" t="s">
        <v>2</v>
      </c>
      <c r="B1" s="23" t="s">
        <v>6</v>
      </c>
      <c r="C1" s="26" t="s">
        <v>5</v>
      </c>
      <c r="D1" s="26" t="s">
        <v>7</v>
      </c>
      <c r="F1" s="28" t="s">
        <v>1</v>
      </c>
      <c r="G1" s="29"/>
      <c r="H1" s="25" t="s">
        <v>0</v>
      </c>
      <c r="I1" s="30">
        <v>3</v>
      </c>
      <c r="J1" s="31"/>
    </row>
    <row r="2" spans="1:10" x14ac:dyDescent="0.15">
      <c r="A2" s="7">
        <v>1</v>
      </c>
      <c r="B2" s="7">
        <v>347.21</v>
      </c>
      <c r="C2" s="9"/>
      <c r="D2" s="10"/>
      <c r="F2" s="11">
        <f>1-F3-F4</f>
        <v>0.10000000000000009</v>
      </c>
      <c r="H2" s="7" t="s">
        <v>8</v>
      </c>
      <c r="I2" s="10">
        <f t="array" ref="I2">AVERAGE((B5:B11-D5:D11)^2)</f>
        <v>45253.105766714281</v>
      </c>
      <c r="J2" s="13"/>
    </row>
    <row r="3" spans="1:10" x14ac:dyDescent="0.15">
      <c r="A3" s="7">
        <v>2</v>
      </c>
      <c r="B3" s="7">
        <v>593.79999999999995</v>
      </c>
      <c r="C3" s="9"/>
      <c r="D3" s="10"/>
      <c r="F3" s="11">
        <v>0.2</v>
      </c>
      <c r="H3" s="3"/>
      <c r="I3" s="14"/>
      <c r="J3" s="15"/>
    </row>
    <row r="4" spans="1:10" x14ac:dyDescent="0.15">
      <c r="A4" s="7">
        <v>3</v>
      </c>
      <c r="B4" s="7">
        <v>576.05999999999995</v>
      </c>
      <c r="C4" s="9"/>
      <c r="D4" s="10" t="str">
        <f ca="1">IF(A4&gt;$I$1,AVERAGE(OFFSET(D4,-$I$1,-1,$I$1)),"")</f>
        <v/>
      </c>
      <c r="F4" s="11">
        <v>0.7</v>
      </c>
      <c r="H4" s="16" t="s">
        <v>3</v>
      </c>
      <c r="I4" s="17">
        <v>3</v>
      </c>
      <c r="J4" s="18"/>
    </row>
    <row r="5" spans="1:10" x14ac:dyDescent="0.15">
      <c r="A5" s="7">
        <v>4</v>
      </c>
      <c r="B5" s="7">
        <v>507.96000000000004</v>
      </c>
      <c r="C5" s="9">
        <f>AVERAGE(B2:B4)</f>
        <v>505.69</v>
      </c>
      <c r="D5" s="10">
        <f t="shared" ref="D5:D12" si="0">$F$4*B4+$F$3*B3+$F$2*B2</f>
        <v>556.72299999999996</v>
      </c>
      <c r="H5" s="19" t="s">
        <v>4</v>
      </c>
      <c r="I5" s="9">
        <f t="array" ref="I5">AVERAGE((B5:B11-C5:C11)^2)</f>
        <v>73846.409485714306</v>
      </c>
    </row>
    <row r="6" spans="1:10" x14ac:dyDescent="0.15">
      <c r="A6" s="7">
        <v>5</v>
      </c>
      <c r="B6" s="7">
        <v>562.35</v>
      </c>
      <c r="C6" s="9">
        <f t="shared" ref="C6:C12" si="1">AVERAGE(B3:B5)</f>
        <v>559.27333333333331</v>
      </c>
      <c r="D6" s="10">
        <f t="shared" si="0"/>
        <v>530.16399999999999</v>
      </c>
      <c r="J6" s="20"/>
    </row>
    <row r="7" spans="1:10" x14ac:dyDescent="0.15">
      <c r="A7" s="7">
        <v>6</v>
      </c>
      <c r="B7" s="7">
        <v>596.76</v>
      </c>
      <c r="C7" s="9">
        <f t="shared" si="1"/>
        <v>548.79</v>
      </c>
      <c r="D7" s="10">
        <f t="shared" si="0"/>
        <v>552.84299999999996</v>
      </c>
    </row>
    <row r="8" spans="1:10" x14ac:dyDescent="0.15">
      <c r="A8" s="7">
        <v>7</v>
      </c>
      <c r="B8" s="7">
        <v>721.23</v>
      </c>
      <c r="C8" s="9">
        <f t="shared" si="1"/>
        <v>555.68999999999994</v>
      </c>
      <c r="D8" s="10">
        <f t="shared" si="0"/>
        <v>580.99800000000005</v>
      </c>
    </row>
    <row r="9" spans="1:10" x14ac:dyDescent="0.15">
      <c r="A9" s="7">
        <v>8</v>
      </c>
      <c r="B9" s="7">
        <v>974.66000000000008</v>
      </c>
      <c r="C9" s="9">
        <f t="shared" si="1"/>
        <v>626.78000000000009</v>
      </c>
      <c r="D9" s="10">
        <f t="shared" si="0"/>
        <v>680.44799999999998</v>
      </c>
    </row>
    <row r="10" spans="1:10" x14ac:dyDescent="0.15">
      <c r="A10" s="7">
        <v>9</v>
      </c>
      <c r="B10" s="7">
        <v>1339.16</v>
      </c>
      <c r="C10" s="9">
        <f t="shared" si="1"/>
        <v>764.2166666666667</v>
      </c>
      <c r="D10" s="10">
        <f t="shared" si="0"/>
        <v>886.18400000000008</v>
      </c>
    </row>
    <row r="11" spans="1:10" x14ac:dyDescent="0.15">
      <c r="A11" s="7">
        <v>10</v>
      </c>
      <c r="B11" s="9">
        <v>1200.43</v>
      </c>
      <c r="C11" s="9">
        <f t="shared" si="1"/>
        <v>1011.6833333333334</v>
      </c>
      <c r="D11" s="10">
        <f t="shared" si="0"/>
        <v>1204.4670000000001</v>
      </c>
    </row>
    <row r="12" spans="1:10" x14ac:dyDescent="0.15">
      <c r="A12" s="7">
        <v>11</v>
      </c>
      <c r="B12" s="9"/>
      <c r="C12" s="21">
        <f t="shared" si="1"/>
        <v>1171.4166666666667</v>
      </c>
      <c r="D12" s="21">
        <f t="shared" si="0"/>
        <v>1205.5990000000002</v>
      </c>
    </row>
    <row r="17" s="8" customFormat="1" x14ac:dyDescent="0.15"/>
    <row r="18" s="8" customFormat="1" x14ac:dyDescent="0.15"/>
    <row r="19" s="8" customFormat="1" x14ac:dyDescent="0.15"/>
    <row r="20" s="8" customFormat="1" x14ac:dyDescent="0.15"/>
    <row r="21" s="8" customFormat="1" x14ac:dyDescent="0.15"/>
    <row r="22" s="8" customFormat="1" x14ac:dyDescent="0.15"/>
    <row r="23" s="8" customFormat="1" x14ac:dyDescent="0.15"/>
    <row r="24" s="8" customFormat="1" x14ac:dyDescent="0.15"/>
    <row r="25" s="8" customFormat="1" x14ac:dyDescent="0.15"/>
    <row r="26" s="8" customFormat="1" x14ac:dyDescent="0.15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result</vt:lpstr>
      <vt:lpstr>model</vt:lpstr>
      <vt:lpstr>Formula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2013-11-21T01:56:02Z</dcterms:created>
  <dcterms:modified xsi:type="dcterms:W3CDTF">2013-11-28T09:38:30Z</dcterms:modified>
</cp:coreProperties>
</file>