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 activeTab="2"/>
  </bookViews>
  <sheets>
    <sheet name="result" sheetId="1" r:id="rId1"/>
    <sheet name="step1" sheetId="4" r:id="rId2"/>
    <sheet name="Formula" sheetId="5" r:id="rId3"/>
  </sheets>
  <definedNames>
    <definedName name="solver_adj" localSheetId="0" hidden="1">result!$F$1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result!$F$1</definedName>
    <definedName name="solver_lhs2" localSheetId="0" hidden="1">result!$F$1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result!$F$2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2" i="5" l="1"/>
  <c r="C3" i="5" s="1"/>
  <c r="F2" i="4" a="1"/>
  <c r="F2" i="4" s="1"/>
  <c r="C3" i="4"/>
  <c r="C4" i="4" s="1"/>
  <c r="C5" i="4" s="1"/>
  <c r="C6" i="4" s="1"/>
  <c r="C7" i="4" s="1"/>
  <c r="C8" i="4" s="1"/>
  <c r="C9" i="4" s="1"/>
  <c r="C10" i="4" s="1"/>
  <c r="C11" i="4" s="1"/>
  <c r="C12" i="4" s="1"/>
  <c r="C13" i="4" s="1"/>
  <c r="C14" i="4" s="1"/>
  <c r="F3" i="4" s="1"/>
  <c r="C2" i="4"/>
  <c r="C4" i="5" l="1"/>
  <c r="C5" i="5" s="1"/>
  <c r="C6" i="5" s="1"/>
  <c r="C7" i="5" s="1"/>
  <c r="C8" i="5" s="1"/>
  <c r="C9" i="5" s="1"/>
  <c r="C10" i="5" s="1"/>
  <c r="C11" i="5" s="1"/>
  <c r="C12" i="5" s="1"/>
  <c r="C13" i="5" s="1"/>
  <c r="C14" i="5" s="1"/>
  <c r="F3" i="5" s="1"/>
  <c r="C2" i="1"/>
  <c r="C3" i="1" s="1"/>
  <c r="F2" i="5" l="1" a="1"/>
  <c r="F2" i="5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F3" i="1" s="1"/>
  <c r="F2" i="1" l="1" a="1"/>
  <c r="F2" i="1" s="1"/>
</calcChain>
</file>

<file path=xl/sharedStrings.xml><?xml version="1.0" encoding="utf-8"?>
<sst xmlns="http://schemas.openxmlformats.org/spreadsheetml/2006/main" count="18" uniqueCount="8">
  <si>
    <t>最优平滑常数</t>
    <phoneticPr fontId="1" type="noConversion"/>
  </si>
  <si>
    <t>年月</t>
    <phoneticPr fontId="1" type="noConversion"/>
  </si>
  <si>
    <t>支出</t>
    <phoneticPr fontId="1" type="noConversion"/>
  </si>
  <si>
    <t>指数平滑预测值</t>
    <phoneticPr fontId="1" type="noConversion"/>
  </si>
  <si>
    <t>MSE最小值</t>
    <phoneticPr fontId="1" type="noConversion"/>
  </si>
  <si>
    <t>2013年1月预测值</t>
    <phoneticPr fontId="1" type="noConversion"/>
  </si>
  <si>
    <t>MSE最小值</t>
    <phoneticPr fontId="1" type="noConversion"/>
  </si>
  <si>
    <t>2013年1月预测值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</si>
</sst>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57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XFD1048576"/>
    </sheetView>
  </sheetViews>
  <sheetFormatPr defaultRowHeight="12" x14ac:dyDescent="0.15"/>
  <cols>
    <col min="1" max="1" width="10.5" style="2" bestFit="1" customWidth="1"/>
    <col min="2" max="2" width="5.5" style="2" bestFit="1" customWidth="1"/>
    <col min="3" max="3" width="16.125" style="2" bestFit="1" customWidth="1"/>
    <col min="4" max="4" width="2.25" style="2" customWidth="1"/>
    <col min="5" max="5" width="17.25" style="2" bestFit="1" customWidth="1"/>
    <col min="6" max="6" width="14.625" style="2" bestFit="1" customWidth="1"/>
    <col min="7" max="7" width="10.25" style="2" bestFit="1" customWidth="1"/>
    <col min="8" max="8" width="9" style="2"/>
    <col min="9" max="9" width="11.375" style="2" bestFit="1" customWidth="1"/>
    <col min="10" max="16384" width="9" style="2"/>
  </cols>
  <sheetData>
    <row r="1" spans="1:6" x14ac:dyDescent="0.15">
      <c r="A1" s="1" t="s">
        <v>1</v>
      </c>
      <c r="B1" s="1" t="s">
        <v>2</v>
      </c>
      <c r="C1" s="1" t="s">
        <v>3</v>
      </c>
      <c r="E1" s="1" t="s">
        <v>0</v>
      </c>
      <c r="F1" s="3">
        <v>9.8593177224029077E-2</v>
      </c>
    </row>
    <row r="2" spans="1:6" x14ac:dyDescent="0.15">
      <c r="A2" s="4">
        <v>40909</v>
      </c>
      <c r="B2" s="3">
        <v>93</v>
      </c>
      <c r="C2" s="3">
        <f>B2</f>
        <v>93</v>
      </c>
      <c r="E2" s="1" t="s">
        <v>6</v>
      </c>
      <c r="F2" s="3">
        <f t="array" ref="F2">AVERAGE((B2:B13-C2:C13)^2)</f>
        <v>433.65358221829848</v>
      </c>
    </row>
    <row r="3" spans="1:6" x14ac:dyDescent="0.15">
      <c r="A3" s="4">
        <v>40940</v>
      </c>
      <c r="B3" s="3">
        <v>98</v>
      </c>
      <c r="C3" s="3">
        <f>$F$1*B2+(1-$F$1)*C2</f>
        <v>93.000000000000014</v>
      </c>
      <c r="E3" s="1" t="s">
        <v>7</v>
      </c>
      <c r="F3" s="3">
        <f>C14</f>
        <v>100.99256792621568</v>
      </c>
    </row>
    <row r="4" spans="1:6" x14ac:dyDescent="0.15">
      <c r="A4" s="4">
        <v>40969</v>
      </c>
      <c r="B4" s="3">
        <v>153</v>
      </c>
      <c r="C4" s="3">
        <f t="shared" ref="C4:C14" si="0">$F$1*B3+(1-$F$1)*C3</f>
        <v>93.492965886120174</v>
      </c>
    </row>
    <row r="5" spans="1:6" x14ac:dyDescent="0.15">
      <c r="A5" s="4">
        <v>41000</v>
      </c>
      <c r="B5" s="3">
        <v>104</v>
      </c>
      <c r="C5" s="3">
        <f t="shared" si="0"/>
        <v>99.359953446586275</v>
      </c>
    </row>
    <row r="6" spans="1:6" x14ac:dyDescent="0.15">
      <c r="A6" s="4">
        <v>41030</v>
      </c>
      <c r="B6" s="3">
        <v>85</v>
      </c>
      <c r="C6" s="3">
        <f t="shared" si="0"/>
        <v>99.817430378754736</v>
      </c>
    </row>
    <row r="7" spans="1:6" x14ac:dyDescent="0.15">
      <c r="A7" s="4">
        <v>41061</v>
      </c>
      <c r="B7" s="3">
        <v>89</v>
      </c>
      <c r="C7" s="3">
        <f t="shared" si="0"/>
        <v>98.356532839417454</v>
      </c>
    </row>
    <row r="8" spans="1:6" x14ac:dyDescent="0.15">
      <c r="A8" s="4">
        <v>41091</v>
      </c>
      <c r="B8" s="3">
        <v>98</v>
      </c>
      <c r="C8" s="3">
        <f t="shared" si="0"/>
        <v>97.434042538978318</v>
      </c>
    </row>
    <row r="9" spans="1:6" x14ac:dyDescent="0.15">
      <c r="A9" s="4">
        <v>41122</v>
      </c>
      <c r="B9" s="3">
        <v>114</v>
      </c>
      <c r="C9" s="3">
        <f t="shared" si="0"/>
        <v>97.489842083234095</v>
      </c>
    </row>
    <row r="10" spans="1:6" x14ac:dyDescent="0.15">
      <c r="A10" s="4">
        <v>41153</v>
      </c>
      <c r="B10" s="3">
        <v>111</v>
      </c>
      <c r="C10" s="3">
        <f t="shared" si="0"/>
        <v>99.117631008718504</v>
      </c>
    </row>
    <row r="11" spans="1:6" x14ac:dyDescent="0.15">
      <c r="A11" s="4">
        <v>41183</v>
      </c>
      <c r="B11" s="3">
        <v>83</v>
      </c>
      <c r="C11" s="3">
        <f t="shared" si="0"/>
        <v>100.28915152051724</v>
      </c>
    </row>
    <row r="12" spans="1:6" x14ac:dyDescent="0.15">
      <c r="A12" s="4">
        <v>41214</v>
      </c>
      <c r="B12" s="3">
        <v>123</v>
      </c>
      <c r="C12" s="3">
        <f t="shared" si="0"/>
        <v>98.584559140601797</v>
      </c>
    </row>
    <row r="13" spans="1:6" x14ac:dyDescent="0.15">
      <c r="A13" s="4">
        <v>41244</v>
      </c>
      <c r="B13" s="3">
        <v>101</v>
      </c>
      <c r="C13" s="3">
        <f t="shared" si="0"/>
        <v>100.99175502825524</v>
      </c>
    </row>
    <row r="14" spans="1:6" x14ac:dyDescent="0.15">
      <c r="A14" s="4">
        <v>41275</v>
      </c>
      <c r="B14" s="3"/>
      <c r="C14" s="3">
        <f t="shared" si="0"/>
        <v>100.99256792621568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29" sqref="G29"/>
    </sheetView>
  </sheetViews>
  <sheetFormatPr defaultRowHeight="12" x14ac:dyDescent="0.15"/>
  <cols>
    <col min="1" max="1" width="10.75" style="2" customWidth="1"/>
    <col min="2" max="2" width="9" style="2"/>
    <col min="3" max="3" width="15" style="2" customWidth="1"/>
    <col min="4" max="4" width="6.25" style="2" customWidth="1"/>
    <col min="5" max="5" width="16.625" style="2" customWidth="1"/>
    <col min="6" max="16384" width="9" style="2"/>
  </cols>
  <sheetData>
    <row r="1" spans="1:6" x14ac:dyDescent="0.15">
      <c r="A1" s="1" t="s">
        <v>1</v>
      </c>
      <c r="B1" s="1" t="s">
        <v>2</v>
      </c>
      <c r="C1" s="1" t="s">
        <v>3</v>
      </c>
      <c r="E1" s="1" t="s">
        <v>0</v>
      </c>
      <c r="F1" s="3"/>
    </row>
    <row r="2" spans="1:6" x14ac:dyDescent="0.15">
      <c r="A2" s="4">
        <v>40909</v>
      </c>
      <c r="B2" s="3">
        <v>93</v>
      </c>
      <c r="C2" s="3">
        <f>B2</f>
        <v>93</v>
      </c>
      <c r="E2" s="1" t="s">
        <v>4</v>
      </c>
      <c r="F2" s="3">
        <f t="array" ref="F2">AVERAGE((B2:B13-C2:C13)^2)</f>
        <v>473.33333333333331</v>
      </c>
    </row>
    <row r="3" spans="1:6" x14ac:dyDescent="0.15">
      <c r="A3" s="4">
        <v>40940</v>
      </c>
      <c r="B3" s="3">
        <v>98</v>
      </c>
      <c r="C3" s="3">
        <f>$F$1*B2+(1-$F$1)*C2</f>
        <v>93</v>
      </c>
      <c r="E3" s="1" t="s">
        <v>5</v>
      </c>
      <c r="F3" s="3">
        <f>C14</f>
        <v>93</v>
      </c>
    </row>
    <row r="4" spans="1:6" x14ac:dyDescent="0.15">
      <c r="A4" s="4">
        <v>40969</v>
      </c>
      <c r="B4" s="3">
        <v>153</v>
      </c>
      <c r="C4" s="3">
        <f t="shared" ref="C4:C14" si="0">$F$1*B3+(1-$F$1)*C3</f>
        <v>93</v>
      </c>
    </row>
    <row r="5" spans="1:6" x14ac:dyDescent="0.15">
      <c r="A5" s="4">
        <v>41000</v>
      </c>
      <c r="B5" s="3">
        <v>104</v>
      </c>
      <c r="C5" s="3">
        <f t="shared" si="0"/>
        <v>93</v>
      </c>
    </row>
    <row r="6" spans="1:6" x14ac:dyDescent="0.15">
      <c r="A6" s="4">
        <v>41030</v>
      </c>
      <c r="B6" s="3">
        <v>85</v>
      </c>
      <c r="C6" s="3">
        <f t="shared" si="0"/>
        <v>93</v>
      </c>
    </row>
    <row r="7" spans="1:6" x14ac:dyDescent="0.15">
      <c r="A7" s="4">
        <v>41061</v>
      </c>
      <c r="B7" s="3">
        <v>89</v>
      </c>
      <c r="C7" s="3">
        <f t="shared" si="0"/>
        <v>93</v>
      </c>
    </row>
    <row r="8" spans="1:6" x14ac:dyDescent="0.15">
      <c r="A8" s="4">
        <v>41091</v>
      </c>
      <c r="B8" s="3">
        <v>98</v>
      </c>
      <c r="C8" s="3">
        <f t="shared" si="0"/>
        <v>93</v>
      </c>
    </row>
    <row r="9" spans="1:6" x14ac:dyDescent="0.15">
      <c r="A9" s="4">
        <v>41122</v>
      </c>
      <c r="B9" s="3">
        <v>114</v>
      </c>
      <c r="C9" s="3">
        <f t="shared" si="0"/>
        <v>93</v>
      </c>
    </row>
    <row r="10" spans="1:6" x14ac:dyDescent="0.15">
      <c r="A10" s="4">
        <v>41153</v>
      </c>
      <c r="B10" s="3">
        <v>111</v>
      </c>
      <c r="C10" s="3">
        <f t="shared" si="0"/>
        <v>93</v>
      </c>
    </row>
    <row r="11" spans="1:6" x14ac:dyDescent="0.15">
      <c r="A11" s="4">
        <v>41183</v>
      </c>
      <c r="B11" s="3">
        <v>83</v>
      </c>
      <c r="C11" s="3">
        <f t="shared" si="0"/>
        <v>93</v>
      </c>
    </row>
    <row r="12" spans="1:6" x14ac:dyDescent="0.15">
      <c r="A12" s="4">
        <v>41214</v>
      </c>
      <c r="B12" s="3">
        <v>123</v>
      </c>
      <c r="C12" s="3">
        <f t="shared" si="0"/>
        <v>93</v>
      </c>
    </row>
    <row r="13" spans="1:6" x14ac:dyDescent="0.15">
      <c r="A13" s="4">
        <v>41244</v>
      </c>
      <c r="B13" s="3">
        <v>101</v>
      </c>
      <c r="C13" s="3">
        <f t="shared" si="0"/>
        <v>93</v>
      </c>
    </row>
    <row r="14" spans="1:6" x14ac:dyDescent="0.15">
      <c r="A14" s="4">
        <v>41275</v>
      </c>
      <c r="B14" s="3"/>
      <c r="C14" s="3">
        <f t="shared" si="0"/>
        <v>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Formulas="1" tabSelected="1" workbookViewId="0">
      <selection activeCell="F28" sqref="F28"/>
    </sheetView>
  </sheetViews>
  <sheetFormatPr defaultRowHeight="12" x14ac:dyDescent="0.15"/>
  <cols>
    <col min="1" max="2" width="2.875" style="2" customWidth="1"/>
    <col min="3" max="3" width="11" style="2" customWidth="1"/>
    <col min="4" max="4" width="2.25" style="2" customWidth="1"/>
    <col min="5" max="5" width="8.125" style="2" customWidth="1"/>
    <col min="6" max="6" width="12.5" style="2" customWidth="1"/>
    <col min="7" max="7" width="10.25" style="2" bestFit="1" customWidth="1"/>
    <col min="8" max="8" width="9" style="2"/>
    <col min="9" max="9" width="11.375" style="2" bestFit="1" customWidth="1"/>
    <col min="10" max="16384" width="9" style="2"/>
  </cols>
  <sheetData>
    <row r="1" spans="1:6" x14ac:dyDescent="0.15">
      <c r="A1" s="1" t="s">
        <v>1</v>
      </c>
      <c r="B1" s="1" t="s">
        <v>2</v>
      </c>
      <c r="C1" s="1" t="s">
        <v>3</v>
      </c>
      <c r="E1" s="1" t="s">
        <v>0</v>
      </c>
      <c r="F1" s="3">
        <v>9.8593177224029077E-2</v>
      </c>
    </row>
    <row r="2" spans="1:6" x14ac:dyDescent="0.15">
      <c r="A2" s="4">
        <v>40909</v>
      </c>
      <c r="B2" s="3">
        <v>93</v>
      </c>
      <c r="C2" s="3">
        <f>B2</f>
        <v>93</v>
      </c>
      <c r="E2" s="1" t="s">
        <v>6</v>
      </c>
      <c r="F2" s="3">
        <f t="array" ref="F2">AVERAGE((B2:B13-C2:C13)^2)</f>
        <v>433.65358221829848</v>
      </c>
    </row>
    <row r="3" spans="1:6" x14ac:dyDescent="0.15">
      <c r="A3" s="4">
        <v>40940</v>
      </c>
      <c r="B3" s="3">
        <v>98</v>
      </c>
      <c r="C3" s="3">
        <f>$F$1*B2+(1-$F$1)*C2</f>
        <v>93.000000000000014</v>
      </c>
      <c r="E3" s="1" t="s">
        <v>7</v>
      </c>
      <c r="F3" s="3">
        <f>C14</f>
        <v>100.99256792621568</v>
      </c>
    </row>
    <row r="4" spans="1:6" x14ac:dyDescent="0.15">
      <c r="A4" s="4">
        <v>40969</v>
      </c>
      <c r="B4" s="3">
        <v>153</v>
      </c>
      <c r="C4" s="3">
        <f t="shared" ref="C4:C14" si="0">$F$1*B3+(1-$F$1)*C3</f>
        <v>93.492965886120174</v>
      </c>
    </row>
    <row r="5" spans="1:6" x14ac:dyDescent="0.15">
      <c r="A5" s="4">
        <v>41000</v>
      </c>
      <c r="B5" s="3">
        <v>104</v>
      </c>
      <c r="C5" s="3">
        <f t="shared" si="0"/>
        <v>99.359953446586275</v>
      </c>
    </row>
    <row r="6" spans="1:6" x14ac:dyDescent="0.15">
      <c r="A6" s="4">
        <v>41030</v>
      </c>
      <c r="B6" s="3">
        <v>85</v>
      </c>
      <c r="C6" s="3">
        <f t="shared" si="0"/>
        <v>99.817430378754736</v>
      </c>
    </row>
    <row r="7" spans="1:6" x14ac:dyDescent="0.15">
      <c r="A7" s="4">
        <v>41061</v>
      </c>
      <c r="B7" s="3">
        <v>89</v>
      </c>
      <c r="C7" s="3">
        <f t="shared" si="0"/>
        <v>98.356532839417454</v>
      </c>
    </row>
    <row r="8" spans="1:6" x14ac:dyDescent="0.15">
      <c r="A8" s="4">
        <v>41091</v>
      </c>
      <c r="B8" s="3">
        <v>98</v>
      </c>
      <c r="C8" s="3">
        <f t="shared" si="0"/>
        <v>97.434042538978318</v>
      </c>
    </row>
    <row r="9" spans="1:6" x14ac:dyDescent="0.15">
      <c r="A9" s="4">
        <v>41122</v>
      </c>
      <c r="B9" s="3">
        <v>114</v>
      </c>
      <c r="C9" s="3">
        <f t="shared" si="0"/>
        <v>97.489842083234095</v>
      </c>
    </row>
    <row r="10" spans="1:6" x14ac:dyDescent="0.15">
      <c r="A10" s="4">
        <v>41153</v>
      </c>
      <c r="B10" s="3">
        <v>111</v>
      </c>
      <c r="C10" s="3">
        <f t="shared" si="0"/>
        <v>99.117631008718504</v>
      </c>
    </row>
    <row r="11" spans="1:6" x14ac:dyDescent="0.15">
      <c r="A11" s="4">
        <v>41183</v>
      </c>
      <c r="B11" s="3">
        <v>83</v>
      </c>
      <c r="C11" s="3">
        <f t="shared" si="0"/>
        <v>100.28915152051724</v>
      </c>
    </row>
    <row r="12" spans="1:6" x14ac:dyDescent="0.15">
      <c r="A12" s="4">
        <v>41214</v>
      </c>
      <c r="B12" s="3">
        <v>123</v>
      </c>
      <c r="C12" s="3">
        <f t="shared" si="0"/>
        <v>98.584559140601797</v>
      </c>
    </row>
    <row r="13" spans="1:6" x14ac:dyDescent="0.15">
      <c r="A13" s="4">
        <v>41244</v>
      </c>
      <c r="B13" s="3">
        <v>101</v>
      </c>
      <c r="C13" s="3">
        <f t="shared" si="0"/>
        <v>100.99175502825524</v>
      </c>
    </row>
    <row r="14" spans="1:6" x14ac:dyDescent="0.15">
      <c r="A14" s="4">
        <v>41275</v>
      </c>
      <c r="B14" s="3"/>
      <c r="C14" s="3">
        <f t="shared" si="0"/>
        <v>100.99256792621568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result</vt:lpstr>
      <vt:lpstr>step1</vt:lpstr>
      <vt:lpstr>Formula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2013-11-23T08:50:00Z</dcterms:created>
  <dcterms:modified xsi:type="dcterms:W3CDTF">2013-11-28T10:20:22Z</dcterms:modified>
</cp:coreProperties>
</file>