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25" windowWidth="19395" windowHeight="7515" activeTab="5"/>
  </bookViews>
  <sheets>
    <sheet name="规划求解" sheetId="1" r:id="rId1"/>
    <sheet name="回归分析" sheetId="2" r:id="rId2"/>
    <sheet name="多元线性回归" sheetId="3" r:id="rId3"/>
    <sheet name="非线性回归" sheetId="4" r:id="rId4"/>
    <sheet name="线性化" sheetId="5" r:id="rId5"/>
    <sheet name="Sheet1" sheetId="7" r:id="rId6"/>
  </sheets>
  <definedNames>
    <definedName name="solver_adj" localSheetId="3" hidden="1">非线性回归!$G$2:$G$3</definedName>
    <definedName name="solver_adj" localSheetId="0" hidden="1">规划求解!$G$2:$G$3</definedName>
    <definedName name="solver_cvg" localSheetId="3" hidden="1">0.0001</definedName>
    <definedName name="solver_cvg" localSheetId="0" hidden="1">0.0001</definedName>
    <definedName name="solver_drv" localSheetId="3" hidden="1">1</definedName>
    <definedName name="solver_drv" localSheetId="0" hidden="1">1</definedName>
    <definedName name="solver_eng" localSheetId="3" hidden="1">1</definedName>
    <definedName name="solver_eng" localSheetId="0" hidden="1">1</definedName>
    <definedName name="solver_est" localSheetId="3" hidden="1">1</definedName>
    <definedName name="solver_est" localSheetId="0" hidden="1">1</definedName>
    <definedName name="solver_itr" localSheetId="3" hidden="1">2147483647</definedName>
    <definedName name="solver_itr" localSheetId="0" hidden="1">2147483647</definedName>
    <definedName name="solver_mip" localSheetId="3" hidden="1">2147483647</definedName>
    <definedName name="solver_mip" localSheetId="0" hidden="1">2147483647</definedName>
    <definedName name="solver_mni" localSheetId="3" hidden="1">30</definedName>
    <definedName name="solver_mni" localSheetId="0" hidden="1">30</definedName>
    <definedName name="solver_mrt" localSheetId="3" hidden="1">0.075</definedName>
    <definedName name="solver_mrt" localSheetId="0" hidden="1">0.075</definedName>
    <definedName name="solver_msl" localSheetId="3" hidden="1">2</definedName>
    <definedName name="solver_msl" localSheetId="0" hidden="1">2</definedName>
    <definedName name="solver_neg" localSheetId="3" hidden="1">2</definedName>
    <definedName name="solver_neg" localSheetId="0" hidden="1">2</definedName>
    <definedName name="solver_nod" localSheetId="3" hidden="1">2147483647</definedName>
    <definedName name="solver_nod" localSheetId="0" hidden="1">2147483647</definedName>
    <definedName name="solver_num" localSheetId="3" hidden="1">0</definedName>
    <definedName name="solver_num" localSheetId="0" hidden="1">0</definedName>
    <definedName name="solver_nwt" localSheetId="3" hidden="1">1</definedName>
    <definedName name="solver_nwt" localSheetId="0" hidden="1">1</definedName>
    <definedName name="solver_opt" localSheetId="3" hidden="1">非线性回归!$G$4</definedName>
    <definedName name="solver_opt" localSheetId="0" hidden="1">规划求解!$G$4</definedName>
    <definedName name="solver_pre" localSheetId="3" hidden="1">0.000001</definedName>
    <definedName name="solver_pre" localSheetId="0" hidden="1">0.000001</definedName>
    <definedName name="solver_rbv" localSheetId="3" hidden="1">2</definedName>
    <definedName name="solver_rbv" localSheetId="0" hidden="1">1</definedName>
    <definedName name="solver_rlx" localSheetId="3" hidden="1">2</definedName>
    <definedName name="solver_rlx" localSheetId="0" hidden="1">2</definedName>
    <definedName name="solver_rsd" localSheetId="3" hidden="1">0</definedName>
    <definedName name="solver_rsd" localSheetId="0" hidden="1">0</definedName>
    <definedName name="solver_scl" localSheetId="3" hidden="1">2</definedName>
    <definedName name="solver_scl" localSheetId="0" hidden="1">1</definedName>
    <definedName name="solver_sho" localSheetId="3" hidden="1">2</definedName>
    <definedName name="solver_sho" localSheetId="0" hidden="1">2</definedName>
    <definedName name="solver_ssz" localSheetId="3" hidden="1">0</definedName>
    <definedName name="solver_ssz" localSheetId="0" hidden="1">100</definedName>
    <definedName name="solver_tim" localSheetId="3" hidden="1">2147483647</definedName>
    <definedName name="solver_tim" localSheetId="0" hidden="1">2147483647</definedName>
    <definedName name="solver_tol" localSheetId="3" hidden="1">0.01</definedName>
    <definedName name="solver_tol" localSheetId="0" hidden="1">0.01</definedName>
    <definedName name="solver_typ" localSheetId="3" hidden="1">2</definedName>
    <definedName name="solver_typ" localSheetId="0" hidden="1">2</definedName>
    <definedName name="solver_val" localSheetId="3" hidden="1">0</definedName>
    <definedName name="solver_val" localSheetId="0" hidden="1">0</definedName>
    <definedName name="solver_ver" localSheetId="3" hidden="1">3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G5" i="4" l="1"/>
  <c r="G4" i="7"/>
  <c r="G4" i="4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C2" i="5" l="1"/>
  <c r="H8" i="4"/>
  <c r="H9" i="4"/>
  <c r="H10" i="4"/>
  <c r="H11" i="4"/>
  <c r="F3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C23" i="2" l="1"/>
  <c r="C24" i="2"/>
  <c r="C25" i="2"/>
  <c r="G8" i="1" l="1"/>
  <c r="G9" i="1"/>
  <c r="G10" i="1"/>
  <c r="G11" i="1"/>
  <c r="G5" i="1"/>
  <c r="D2" i="1"/>
  <c r="D3" i="1"/>
  <c r="D4" i="1"/>
  <c r="D5" i="1"/>
  <c r="D6" i="1"/>
  <c r="D7" i="1"/>
  <c r="D8" i="1"/>
  <c r="D9" i="1"/>
  <c r="D10" i="1"/>
  <c r="D11" i="1"/>
  <c r="D12" i="1"/>
  <c r="D13" i="1"/>
  <c r="G4" i="1" l="1"/>
</calcChain>
</file>

<file path=xl/sharedStrings.xml><?xml version="1.0" encoding="utf-8"?>
<sst xmlns="http://schemas.openxmlformats.org/spreadsheetml/2006/main" count="171" uniqueCount="86">
  <si>
    <t>月份</t>
    <phoneticPr fontId="1" type="noConversion"/>
  </si>
  <si>
    <t>月序号</t>
  </si>
  <si>
    <t>月序号</t>
    <phoneticPr fontId="1" type="noConversion"/>
  </si>
  <si>
    <t>产量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</si>
  <si>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</si>
  <si>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</si>
  <si>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</si>
  <si>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</si>
  <si>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</si>
  <si>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</si>
  <si>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</si>
  <si>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</si>
  <si>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</si>
  <si>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</si>
  <si>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</si>
  <si>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</si>
  <si>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</si>
  <si>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</si>
  <si>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</si>
  <si>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</si>
  <si>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</si>
  <si>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</si>
  <si>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</si>
  <si>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</si>
  <si>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</si>
  <si>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</si>
  <si>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</si>
  <si>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</si>
  <si>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电视</t>
  </si>
  <si>
    <t>电视</t>
    <phoneticPr fontId="1" type="noConversion"/>
  </si>
  <si>
    <t>广播</t>
  </si>
  <si>
    <t>广播</t>
    <phoneticPr fontId="1" type="noConversion"/>
  </si>
  <si>
    <t>报纸</t>
  </si>
  <si>
    <t>报纸</t>
    <phoneticPr fontId="1" type="noConversion"/>
  </si>
  <si>
    <t>销售额</t>
    <phoneticPr fontId="1" type="noConversion"/>
  </si>
  <si>
    <t>GDP</t>
    <phoneticPr fontId="1" type="noConversion"/>
  </si>
  <si>
    <r>
      <t>1998年</t>
    </r>
    <r>
      <rPr>
        <sz val="11"/>
        <color theme="1"/>
        <rFont val="宋体"/>
        <family val="2"/>
        <charset val="134"/>
      </rPr>
      <t/>
    </r>
  </si>
  <si>
    <t>MSE</t>
    <phoneticPr fontId="1" type="noConversion"/>
  </si>
  <si>
    <t>b</t>
    <phoneticPr fontId="1" type="noConversion"/>
  </si>
  <si>
    <t>a</t>
    <phoneticPr fontId="1" type="noConversion"/>
  </si>
  <si>
    <t>年序号（X）</t>
  </si>
  <si>
    <t>LN(Y)</t>
    <phoneticPr fontId="1" type="noConversion"/>
  </si>
  <si>
    <t>a</t>
    <phoneticPr fontId="1" type="noConversion"/>
  </si>
  <si>
    <t>b</t>
    <phoneticPr fontId="1" type="noConversion"/>
  </si>
  <si>
    <t>规划求解法</t>
    <phoneticPr fontId="1" type="noConversion"/>
  </si>
  <si>
    <t>趋势线</t>
    <phoneticPr fontId="1" type="noConversion"/>
  </si>
  <si>
    <t>年序号（X）</t>
    <phoneticPr fontId="1" type="noConversion"/>
  </si>
  <si>
    <t>GDP（Y）</t>
    <phoneticPr fontId="1" type="noConversion"/>
  </si>
  <si>
    <r>
      <t>ln(</t>
    </r>
    <r>
      <rPr>
        <i/>
        <sz val="11"/>
        <color theme="1"/>
        <rFont val="宋体"/>
        <family val="3"/>
        <charset val="134"/>
        <scheme val="minor"/>
      </rPr>
      <t>a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</si>
  <si>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r>
      <rPr>
        <i/>
        <sz val="11"/>
        <color theme="1"/>
        <rFont val="宋体"/>
        <family val="3"/>
        <charset val="134"/>
        <scheme val="minor"/>
      </rPr>
      <t>R</t>
    </r>
    <r>
      <rPr>
        <sz val="11"/>
        <color theme="1"/>
        <rFont val="宋体"/>
        <family val="3"/>
        <charset val="134"/>
        <scheme val="minor"/>
      </rPr>
      <t>^2</t>
    </r>
    <phoneticPr fontId="1" type="noConversion"/>
  </si>
  <si>
    <t>分店编号</t>
    <phoneticPr fontId="1" type="noConversion"/>
  </si>
  <si>
    <t>MSE（均方差）</t>
    <phoneticPr fontId="1" type="noConversion"/>
  </si>
  <si>
    <t>预测</t>
    <phoneticPr fontId="1" type="noConversion"/>
  </si>
  <si>
    <r>
      <t>区内人数(</t>
    </r>
    <r>
      <rPr>
        <i/>
        <sz val="11"/>
        <color theme="1"/>
        <rFont val="宋体"/>
        <family val="3"/>
        <charset val="134"/>
        <scheme val="minor"/>
      </rPr>
      <t>X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</si>
  <si>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r>
      <t>年度营业额(</t>
    </r>
    <r>
      <rPr>
        <i/>
        <sz val="11"/>
        <color theme="1"/>
        <rFont val="宋体"/>
        <family val="3"/>
        <charset val="134"/>
        <scheme val="minor"/>
      </rPr>
      <t>Y</t>
    </r>
    <r>
      <rPr>
        <sz val="11"/>
        <color theme="1"/>
        <rFont val="宋体"/>
        <family val="3"/>
        <charset val="134"/>
        <scheme val="minor"/>
      </rPr>
      <t>)</t>
    </r>
    <phoneticPr fontId="1" type="noConversion"/>
  </si>
  <si>
    <r>
      <t>营业额估计值(</t>
    </r>
    <r>
      <rPr>
        <i/>
        <sz val="11"/>
        <color theme="1"/>
        <rFont val="宋体"/>
        <family val="3"/>
        <charset val="134"/>
        <scheme val="minor"/>
      </rPr>
      <t>Y</t>
    </r>
    <r>
      <rPr>
        <sz val="11"/>
        <color theme="1"/>
        <rFont val="宋体"/>
        <family val="3"/>
        <charset val="134"/>
        <scheme val="minor"/>
      </rPr>
      <t>')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</si>
  <si>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（截距）</t>
    </r>
    <phoneticPr fontId="1" type="noConversion"/>
  </si>
  <si>
    <r>
      <t>b</t>
    </r>
    <r>
      <rPr>
        <sz val="11"/>
        <color theme="1"/>
        <rFont val="宋体"/>
        <family val="3"/>
        <charset val="134"/>
        <scheme val="minor"/>
      </rPr>
      <t>（斜率）</t>
    </r>
    <phoneticPr fontId="1" type="noConversion"/>
  </si>
  <si>
    <r>
      <rPr>
        <i/>
        <sz val="11"/>
        <color theme="1"/>
        <rFont val="宋体"/>
        <family val="3"/>
        <charset val="134"/>
        <scheme val="minor"/>
      </rPr>
      <t>R</t>
    </r>
    <r>
      <rPr>
        <sz val="11"/>
        <color theme="1"/>
        <rFont val="宋体"/>
        <family val="3"/>
        <charset val="134"/>
        <scheme val="minor"/>
      </rPr>
      <t>^2</t>
    </r>
    <phoneticPr fontId="1" type="noConversion"/>
  </si>
  <si>
    <t>年份</t>
  </si>
  <si>
    <t>年序号</t>
  </si>
  <si>
    <t>GDP估计值</t>
    <phoneticPr fontId="1" type="noConversion"/>
  </si>
  <si>
    <t>1981年</t>
  </si>
  <si>
    <t>1982年</t>
  </si>
  <si>
    <t>1983年</t>
  </si>
  <si>
    <t>1984年</t>
  </si>
  <si>
    <t>1985年</t>
  </si>
  <si>
    <t>1986年</t>
  </si>
  <si>
    <t>预测</t>
    <phoneticPr fontId="1" type="noConversion"/>
  </si>
  <si>
    <t>1987年</t>
  </si>
  <si>
    <t>1999年</t>
    <phoneticPr fontId="1" type="noConversion"/>
  </si>
  <si>
    <t>1988年</t>
  </si>
  <si>
    <t>2000年</t>
    <phoneticPr fontId="1" type="noConversion"/>
  </si>
  <si>
    <t>1989年</t>
  </si>
  <si>
    <t>2001年</t>
    <phoneticPr fontId="1" type="noConversion"/>
  </si>
  <si>
    <t>1990年</t>
  </si>
  <si>
    <t>2002年</t>
    <phoneticPr fontId="1" type="noConversion"/>
  </si>
  <si>
    <t>1991年</t>
  </si>
  <si>
    <t>1992年</t>
  </si>
  <si>
    <t>1993年</t>
  </si>
  <si>
    <t>1994年</t>
  </si>
  <si>
    <t>1995年</t>
  </si>
  <si>
    <t>1996年</t>
  </si>
  <si>
    <t>1997年</t>
  </si>
  <si>
    <r>
      <rPr>
        <i/>
        <sz val="11"/>
        <color theme="1"/>
        <rFont val="宋体"/>
        <family val="3"/>
        <charset val="134"/>
        <scheme val="minor"/>
      </rPr>
      <t>R</t>
    </r>
    <r>
      <rPr>
        <sz val="11"/>
        <color theme="1"/>
        <rFont val="宋体"/>
        <family val="3"/>
        <charset val="134"/>
        <scheme val="minor"/>
      </rPr>
      <t>^2</t>
    </r>
    <phoneticPr fontId="1" type="noConversion"/>
  </si>
  <si>
    <r>
      <rPr>
        <i/>
        <sz val="11"/>
        <color theme="1"/>
        <rFont val="宋体"/>
        <family val="3"/>
        <charset val="134"/>
        <scheme val="minor"/>
      </rPr>
      <t>R</t>
    </r>
    <r>
      <rPr>
        <sz val="11"/>
        <color theme="1"/>
        <rFont val="宋体"/>
        <family val="3"/>
        <charset val="134"/>
        <scheme val="minor"/>
      </rPr>
      <t>^2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</si>
</sst>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0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57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Continuous" vertical="center"/>
    </xf>
    <xf numFmtId="0" fontId="0" fillId="0" borderId="0" xfId="0" applyBorder="1">
      <alignment vertical="center"/>
    </xf>
    <xf numFmtId="177" fontId="0" fillId="0" borderId="0" xfId="0" applyNumberFormat="1" applyFill="1" applyBorder="1" applyAlignment="1">
      <alignment vertical="center"/>
    </xf>
    <xf numFmtId="177" fontId="0" fillId="0" borderId="1" xfId="0" applyNumberFormat="1" applyFill="1" applyBorder="1" applyAlignment="1">
      <alignment vertical="center"/>
    </xf>
    <xf numFmtId="1" fontId="0" fillId="0" borderId="0" xfId="0" applyNumberFormat="1">
      <alignment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8" fontId="4" fillId="0" borderId="0" xfId="0" applyNumberFormat="1" applyFont="1">
      <alignment vertical="center"/>
    </xf>
    <xf numFmtId="0" fontId="4" fillId="0" borderId="3" xfId="0" applyFont="1" applyBorder="1">
      <alignment vertical="center"/>
    </xf>
    <xf numFmtId="176" fontId="4" fillId="0" borderId="4" xfId="0" applyNumberFormat="1" applyFont="1" applyBorder="1">
      <alignment vertical="center"/>
    </xf>
    <xf numFmtId="0" fontId="5" fillId="0" borderId="7" xfId="0" applyFont="1" applyBorder="1">
      <alignment vertical="center"/>
    </xf>
    <xf numFmtId="176" fontId="4" fillId="0" borderId="8" xfId="0" applyNumberFormat="1" applyFont="1" applyBorder="1">
      <alignment vertical="center"/>
    </xf>
    <xf numFmtId="0" fontId="4" fillId="0" borderId="9" xfId="0" applyFont="1" applyFill="1" applyBorder="1" applyAlignment="1">
      <alignment horizontal="centerContinuous" vertical="center"/>
    </xf>
    <xf numFmtId="0" fontId="4" fillId="0" borderId="8" xfId="0" applyFont="1" applyBorder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Fill="1" applyBorder="1">
      <alignment vertical="center"/>
    </xf>
    <xf numFmtId="1" fontId="4" fillId="2" borderId="2" xfId="0" applyNumberFormat="1" applyFont="1" applyFill="1" applyBorder="1">
      <alignment vertical="center"/>
    </xf>
    <xf numFmtId="0" fontId="5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0" xfId="0" applyFont="1" applyFill="1" applyBorder="1">
      <alignment vertical="center"/>
    </xf>
    <xf numFmtId="1" fontId="4" fillId="0" borderId="4" xfId="0" applyNumberFormat="1" applyFont="1" applyBorder="1">
      <alignment vertical="center"/>
    </xf>
    <xf numFmtId="1" fontId="4" fillId="0" borderId="8" xfId="0" applyNumberFormat="1" applyFont="1" applyBorder="1">
      <alignment vertical="center"/>
    </xf>
    <xf numFmtId="1" fontId="4" fillId="0" borderId="6" xfId="0" applyNumberFormat="1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177" fontId="4" fillId="0" borderId="4" xfId="0" applyNumberFormat="1" applyFont="1" applyBorder="1">
      <alignment vertical="center"/>
    </xf>
    <xf numFmtId="178" fontId="4" fillId="0" borderId="8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960629921259841E-2"/>
          <c:y val="6.7093832020997363E-2"/>
          <c:w val="0.86928937007874019"/>
          <c:h val="0.8493576115485563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规划求解!$B$2:$B$13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规划求解!$C$2:$C$13</c:f>
              <c:numCache>
                <c:formatCode>General</c:formatCode>
                <c:ptCount val="12"/>
                <c:pt idx="0">
                  <c:v>58</c:v>
                </c:pt>
                <c:pt idx="1">
                  <c:v>100</c:v>
                </c:pt>
                <c:pt idx="2">
                  <c:v>105</c:v>
                </c:pt>
                <c:pt idx="3">
                  <c:v>120</c:v>
                </c:pt>
                <c:pt idx="4">
                  <c:v>140</c:v>
                </c:pt>
                <c:pt idx="5">
                  <c:v>164</c:v>
                </c:pt>
                <c:pt idx="6">
                  <c:v>172</c:v>
                </c:pt>
                <c:pt idx="7">
                  <c:v>190</c:v>
                </c:pt>
                <c:pt idx="8">
                  <c:v>230</c:v>
                </c:pt>
                <c:pt idx="9">
                  <c:v>215</c:v>
                </c:pt>
                <c:pt idx="10">
                  <c:v>240</c:v>
                </c:pt>
                <c:pt idx="11">
                  <c:v>236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规划求解!$F$8:$F$11</c:f>
              <c:numCache>
                <c:formatCode>General</c:formatCode>
                <c:ptCount val="4"/>
                <c:pt idx="0">
                  <c:v>22</c:v>
                </c:pt>
                <c:pt idx="1">
                  <c:v>24</c:v>
                </c:pt>
                <c:pt idx="2">
                  <c:v>26</c:v>
                </c:pt>
                <c:pt idx="3">
                  <c:v>28</c:v>
                </c:pt>
              </c:numCache>
            </c:numRef>
          </c:xVal>
          <c:yVal>
            <c:numRef>
              <c:f>规划求解!$G$8:$G$11</c:f>
              <c:numCache>
                <c:formatCode>0</c:formatCode>
                <c:ptCount val="4"/>
                <c:pt idx="0">
                  <c:v>275.92553560843209</c:v>
                </c:pt>
                <c:pt idx="1">
                  <c:v>296.55794310717607</c:v>
                </c:pt>
                <c:pt idx="2">
                  <c:v>317.19035060592006</c:v>
                </c:pt>
                <c:pt idx="3">
                  <c:v>337.8227581046641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327552"/>
        <c:axId val="98334592"/>
      </c:scatterChart>
      <c:valAx>
        <c:axId val="9832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8334592"/>
        <c:crosses val="autoZero"/>
        <c:crossBetween val="midCat"/>
      </c:valAx>
      <c:valAx>
        <c:axId val="98334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8327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65908428113153"/>
          <c:y val="7.4548702245552628E-2"/>
          <c:w val="0.86333135777382664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9.2004064008128023E-2"/>
                  <c:y val="2.4699620880723243E-2"/>
                </c:manualLayout>
              </c:layout>
              <c:numFmt formatCode="General" sourceLinked="0"/>
            </c:trendlineLbl>
          </c:trendline>
          <c:xVal>
            <c:numRef>
              <c:f>回归分析!$B$2:$B$22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回归分析!$C$2:$C$22</c:f>
              <c:numCache>
                <c:formatCode>General</c:formatCode>
                <c:ptCount val="21"/>
                <c:pt idx="0">
                  <c:v>6102</c:v>
                </c:pt>
                <c:pt idx="1">
                  <c:v>6505</c:v>
                </c:pt>
                <c:pt idx="2">
                  <c:v>7878</c:v>
                </c:pt>
                <c:pt idx="3">
                  <c:v>9322</c:v>
                </c:pt>
                <c:pt idx="4">
                  <c:v>11012</c:v>
                </c:pt>
                <c:pt idx="5">
                  <c:v>11945</c:v>
                </c:pt>
                <c:pt idx="6">
                  <c:v>13500</c:v>
                </c:pt>
                <c:pt idx="7">
                  <c:v>14329</c:v>
                </c:pt>
                <c:pt idx="8">
                  <c:v>14841</c:v>
                </c:pt>
                <c:pt idx="9">
                  <c:v>13051</c:v>
                </c:pt>
                <c:pt idx="10">
                  <c:v>16801</c:v>
                </c:pt>
                <c:pt idx="11">
                  <c:v>16964</c:v>
                </c:pt>
                <c:pt idx="12">
                  <c:v>16955</c:v>
                </c:pt>
                <c:pt idx="13">
                  <c:v>18968</c:v>
                </c:pt>
                <c:pt idx="14">
                  <c:v>17902</c:v>
                </c:pt>
                <c:pt idx="15">
                  <c:v>20614</c:v>
                </c:pt>
                <c:pt idx="16">
                  <c:v>21247</c:v>
                </c:pt>
                <c:pt idx="17">
                  <c:v>22988</c:v>
                </c:pt>
                <c:pt idx="18">
                  <c:v>23171</c:v>
                </c:pt>
                <c:pt idx="19">
                  <c:v>25396</c:v>
                </c:pt>
                <c:pt idx="20">
                  <c:v>25869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plus"/>
            <c:size val="7"/>
            <c:spPr>
              <a:ln>
                <a:solidFill>
                  <a:srgbClr val="FF0000"/>
                </a:solidFill>
              </a:ln>
            </c:spPr>
          </c:marker>
          <c:xVal>
            <c:numRef>
              <c:f>回归分析!$B$23:$B$25</c:f>
              <c:numCache>
                <c:formatCode>General</c:formatCode>
                <c:ptCount val="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</c:numCache>
            </c:numRef>
          </c:xVal>
          <c:yVal>
            <c:numRef>
              <c:f>回归分析!$C$23:$C$25</c:f>
              <c:numCache>
                <c:formatCode>0</c:formatCode>
                <c:ptCount val="3"/>
                <c:pt idx="0">
                  <c:v>26399.752380952381</c:v>
                </c:pt>
                <c:pt idx="1">
                  <c:v>27347.954978354977</c:v>
                </c:pt>
                <c:pt idx="2">
                  <c:v>28296.157575757577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604992"/>
        <c:axId val="123608448"/>
      </c:scatterChart>
      <c:valAx>
        <c:axId val="12360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3608448"/>
        <c:crosses val="autoZero"/>
        <c:crossBetween val="midCat"/>
      </c:valAx>
      <c:valAx>
        <c:axId val="123608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360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非线性回归!$B$2:$B$19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非线性回归!$C$2:$C$19</c:f>
              <c:numCache>
                <c:formatCode>General</c:formatCode>
                <c:ptCount val="18"/>
                <c:pt idx="0">
                  <c:v>4862</c:v>
                </c:pt>
                <c:pt idx="1">
                  <c:v>5295</c:v>
                </c:pt>
                <c:pt idx="2">
                  <c:v>5934</c:v>
                </c:pt>
                <c:pt idx="3">
                  <c:v>7171</c:v>
                </c:pt>
                <c:pt idx="4">
                  <c:v>8964</c:v>
                </c:pt>
                <c:pt idx="5">
                  <c:v>10202</c:v>
                </c:pt>
                <c:pt idx="6">
                  <c:v>11962</c:v>
                </c:pt>
                <c:pt idx="7">
                  <c:v>14928</c:v>
                </c:pt>
                <c:pt idx="8">
                  <c:v>16909</c:v>
                </c:pt>
                <c:pt idx="9">
                  <c:v>18548</c:v>
                </c:pt>
                <c:pt idx="10">
                  <c:v>21618</c:v>
                </c:pt>
                <c:pt idx="11">
                  <c:v>26638</c:v>
                </c:pt>
                <c:pt idx="12">
                  <c:v>51618</c:v>
                </c:pt>
                <c:pt idx="13">
                  <c:v>46759</c:v>
                </c:pt>
                <c:pt idx="14">
                  <c:v>58478</c:v>
                </c:pt>
                <c:pt idx="15">
                  <c:v>67885</c:v>
                </c:pt>
                <c:pt idx="16">
                  <c:v>74463</c:v>
                </c:pt>
                <c:pt idx="17">
                  <c:v>79396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非线性回归!$F$7</c:f>
              <c:strCache>
                <c:ptCount val="1"/>
                <c:pt idx="0">
                  <c:v>预测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noFill/>
              <a:ln>
                <a:solidFill>
                  <a:srgbClr val="FF0000"/>
                </a:solidFill>
              </a:ln>
            </c:spPr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非线性回归!$G$8:$G$11</c:f>
              <c:numCache>
                <c:formatCode>General</c:formatCode>
                <c:ptCount val="4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</c:numCache>
            </c:numRef>
          </c:xVal>
          <c:yVal>
            <c:numRef>
              <c:f>非线性回归!$H$8:$H$11</c:f>
              <c:numCache>
                <c:formatCode>0</c:formatCode>
                <c:ptCount val="4"/>
                <c:pt idx="0">
                  <c:v>107300.71327810125</c:v>
                </c:pt>
                <c:pt idx="1">
                  <c:v>128321.04619837293</c:v>
                </c:pt>
                <c:pt idx="2">
                  <c:v>153459.28647061021</c:v>
                </c:pt>
                <c:pt idx="3">
                  <c:v>183522.13687272312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09632"/>
        <c:axId val="149511552"/>
      </c:scatterChart>
      <c:valAx>
        <c:axId val="14950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9511552"/>
        <c:crosses val="autoZero"/>
        <c:crossBetween val="midCat"/>
      </c:valAx>
      <c:valAx>
        <c:axId val="149511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9509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GDP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Sheet1!$B$2:$B$19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Sheet1!$C$2:$C$19</c:f>
              <c:numCache>
                <c:formatCode>General</c:formatCode>
                <c:ptCount val="18"/>
                <c:pt idx="0">
                  <c:v>4862</c:v>
                </c:pt>
                <c:pt idx="1">
                  <c:v>5295</c:v>
                </c:pt>
                <c:pt idx="2">
                  <c:v>5934</c:v>
                </c:pt>
                <c:pt idx="3">
                  <c:v>7171</c:v>
                </c:pt>
                <c:pt idx="4">
                  <c:v>8964</c:v>
                </c:pt>
                <c:pt idx="5">
                  <c:v>10202</c:v>
                </c:pt>
                <c:pt idx="6">
                  <c:v>11962</c:v>
                </c:pt>
                <c:pt idx="7">
                  <c:v>14928</c:v>
                </c:pt>
                <c:pt idx="8">
                  <c:v>16909</c:v>
                </c:pt>
                <c:pt idx="9">
                  <c:v>18548</c:v>
                </c:pt>
                <c:pt idx="10">
                  <c:v>21618</c:v>
                </c:pt>
                <c:pt idx="11">
                  <c:v>26638</c:v>
                </c:pt>
                <c:pt idx="12">
                  <c:v>51618</c:v>
                </c:pt>
                <c:pt idx="13">
                  <c:v>46759</c:v>
                </c:pt>
                <c:pt idx="14">
                  <c:v>58478</c:v>
                </c:pt>
                <c:pt idx="15">
                  <c:v>67885</c:v>
                </c:pt>
                <c:pt idx="16">
                  <c:v>74463</c:v>
                </c:pt>
                <c:pt idx="17">
                  <c:v>79396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38304"/>
        <c:axId val="149536768"/>
      </c:scatterChart>
      <c:valAx>
        <c:axId val="149538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9536768"/>
        <c:crosses val="autoZero"/>
        <c:crossBetween val="midCat"/>
      </c:valAx>
      <c:valAx>
        <c:axId val="14953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953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857250</xdr:colOff>
      <xdr:row>14</xdr:row>
      <xdr:rowOff>157162</xdr:rowOff>
    </xdr:from>
    <xdr:to>
      <xdr:col>7</xdr:col>
      <xdr:colOff>466725</xdr:colOff>
      <xdr:row>30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23</xdr:row>
      <xdr:rowOff>128586</xdr:rowOff>
    </xdr:from>
    <xdr:to>
      <xdr:col>12</xdr:col>
      <xdr:colOff>695325</xdr:colOff>
      <xdr:row>41</xdr:row>
      <xdr:rowOff>57149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252412</xdr:colOff>
      <xdr:row>13</xdr:row>
      <xdr:rowOff>19050</xdr:rowOff>
    </xdr:from>
    <xdr:to>
      <xdr:col>14</xdr:col>
      <xdr:colOff>142875</xdr:colOff>
      <xdr:row>30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15</xdr:row>
      <xdr:rowOff>61912</xdr:rowOff>
    </xdr:from>
    <xdr:to>
      <xdr:col>14</xdr:col>
      <xdr:colOff>266700</xdr:colOff>
      <xdr:row>31</xdr:row>
      <xdr:rowOff>61912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E7" workbookViewId="0">
      <selection activeCell="M46" sqref="M46"/>
    </sheetView>
  </sheetViews>
  <sheetFormatPr defaultRowHeight="13.5" x14ac:dyDescent="0.15"/>
  <cols>
    <col min="1" max="1" width="9" style="13"/>
    <col min="2" max="2" width="13.625" style="13" customWidth="1"/>
    <col min="3" max="3" width="13.125" style="13" customWidth="1"/>
    <col min="4" max="4" width="16" style="13" customWidth="1"/>
    <col min="5" max="5" width="9" style="13"/>
    <col min="6" max="6" width="14" style="13" customWidth="1"/>
    <col min="7" max="7" width="13" style="13" customWidth="1"/>
    <col min="8" max="16384" width="9" style="13"/>
  </cols>
  <sheetData>
    <row r="1" spans="1:7" ht="14.25" thickBot="1" x14ac:dyDescent="0.2">
      <c r="A1" s="26" t="s">
        <v>50</v>
      </c>
      <c r="B1" s="26" t="s">
        <v>53</v>
      </c>
      <c r="C1" s="26" t="s">
        <v>54</v>
      </c>
      <c r="D1" s="27" t="s">
        <v>55</v>
      </c>
    </row>
    <row r="2" spans="1:7" x14ac:dyDescent="0.15">
      <c r="A2" s="26">
        <v>1</v>
      </c>
      <c r="B2" s="27">
        <v>2</v>
      </c>
      <c r="C2" s="27">
        <v>58</v>
      </c>
      <c r="D2" s="28">
        <f>$G$2+$G$3*B2</f>
        <v>69.6014606209921</v>
      </c>
      <c r="F2" s="29" t="s">
        <v>56</v>
      </c>
      <c r="G2" s="16">
        <v>48.969053122248098</v>
      </c>
    </row>
    <row r="3" spans="1:7" x14ac:dyDescent="0.15">
      <c r="A3" s="26">
        <v>2</v>
      </c>
      <c r="B3" s="27">
        <v>4</v>
      </c>
      <c r="C3" s="27">
        <v>100</v>
      </c>
      <c r="D3" s="28">
        <f t="shared" ref="D3:D13" si="0">$G$2+$G$3*B3</f>
        <v>90.233868119736087</v>
      </c>
      <c r="F3" s="17" t="s">
        <v>57</v>
      </c>
      <c r="G3" s="18">
        <v>10.316203749371999</v>
      </c>
    </row>
    <row r="4" spans="1:7" x14ac:dyDescent="0.15">
      <c r="A4" s="26">
        <v>3</v>
      </c>
      <c r="B4" s="27">
        <v>6</v>
      </c>
      <c r="C4" s="27">
        <v>105</v>
      </c>
      <c r="D4" s="28">
        <f t="shared" si="0"/>
        <v>110.86627561848009</v>
      </c>
      <c r="F4" s="30" t="s">
        <v>51</v>
      </c>
      <c r="G4" s="20">
        <f>SUMXMY2(C2:C13,D2:D13)/COUNT(C2:C13)</f>
        <v>106.55285671841047</v>
      </c>
    </row>
    <row r="5" spans="1:7" ht="14.25" thickBot="1" x14ac:dyDescent="0.2">
      <c r="A5" s="26">
        <v>4</v>
      </c>
      <c r="B5" s="27">
        <v>8</v>
      </c>
      <c r="C5" s="27">
        <v>120</v>
      </c>
      <c r="D5" s="28">
        <f t="shared" si="0"/>
        <v>131.49868311722409</v>
      </c>
      <c r="F5" s="22" t="s">
        <v>58</v>
      </c>
      <c r="G5" s="23">
        <f>RSQ(C2:C13,B2:B13)</f>
        <v>0.96801948525215809</v>
      </c>
    </row>
    <row r="6" spans="1:7" x14ac:dyDescent="0.15">
      <c r="A6" s="26">
        <v>5</v>
      </c>
      <c r="B6" s="27">
        <v>8</v>
      </c>
      <c r="C6" s="27">
        <v>140</v>
      </c>
      <c r="D6" s="28">
        <f t="shared" si="0"/>
        <v>131.49868311722409</v>
      </c>
    </row>
    <row r="7" spans="1:7" ht="14.25" thickBot="1" x14ac:dyDescent="0.2">
      <c r="A7" s="26">
        <v>6</v>
      </c>
      <c r="B7" s="27">
        <v>10</v>
      </c>
      <c r="C7" s="27">
        <v>164</v>
      </c>
      <c r="D7" s="28">
        <f t="shared" si="0"/>
        <v>152.13109061596811</v>
      </c>
      <c r="F7" s="31" t="s">
        <v>52</v>
      </c>
    </row>
    <row r="8" spans="1:7" x14ac:dyDescent="0.15">
      <c r="A8" s="26">
        <v>7</v>
      </c>
      <c r="B8" s="27">
        <v>12</v>
      </c>
      <c r="C8" s="27">
        <v>172</v>
      </c>
      <c r="D8" s="28">
        <f t="shared" si="0"/>
        <v>172.76349811471209</v>
      </c>
      <c r="F8" s="15">
        <v>22</v>
      </c>
      <c r="G8" s="32">
        <f>$G$2+$G$3*F8</f>
        <v>275.92553560843209</v>
      </c>
    </row>
    <row r="9" spans="1:7" x14ac:dyDescent="0.15">
      <c r="A9" s="26">
        <v>8</v>
      </c>
      <c r="B9" s="27">
        <v>14</v>
      </c>
      <c r="C9" s="27">
        <v>190</v>
      </c>
      <c r="D9" s="28">
        <f t="shared" si="0"/>
        <v>193.39590561345608</v>
      </c>
      <c r="F9" s="30">
        <v>24</v>
      </c>
      <c r="G9" s="33">
        <f t="shared" ref="G9:G11" si="1">$G$2+$G$3*F9</f>
        <v>296.55794310717607</v>
      </c>
    </row>
    <row r="10" spans="1:7" x14ac:dyDescent="0.15">
      <c r="A10" s="26">
        <v>9</v>
      </c>
      <c r="B10" s="27">
        <v>16</v>
      </c>
      <c r="C10" s="27">
        <v>230</v>
      </c>
      <c r="D10" s="28">
        <f t="shared" si="0"/>
        <v>214.02831311220007</v>
      </c>
      <c r="F10" s="30">
        <v>26</v>
      </c>
      <c r="G10" s="33">
        <f t="shared" si="1"/>
        <v>317.19035060592006</v>
      </c>
    </row>
    <row r="11" spans="1:7" ht="14.25" thickBot="1" x14ac:dyDescent="0.2">
      <c r="A11" s="26">
        <v>10</v>
      </c>
      <c r="B11" s="27">
        <v>16</v>
      </c>
      <c r="C11" s="27">
        <v>215</v>
      </c>
      <c r="D11" s="28">
        <f t="shared" si="0"/>
        <v>214.02831311220007</v>
      </c>
      <c r="F11" s="22">
        <v>28</v>
      </c>
      <c r="G11" s="34">
        <f t="shared" si="1"/>
        <v>337.8227581046641</v>
      </c>
    </row>
    <row r="12" spans="1:7" x14ac:dyDescent="0.15">
      <c r="A12" s="26">
        <v>11</v>
      </c>
      <c r="B12" s="27">
        <v>18</v>
      </c>
      <c r="C12" s="27">
        <v>240</v>
      </c>
      <c r="D12" s="28">
        <f t="shared" si="0"/>
        <v>234.66072061094405</v>
      </c>
    </row>
    <row r="13" spans="1:7" x14ac:dyDescent="0.15">
      <c r="A13" s="26">
        <v>12</v>
      </c>
      <c r="B13" s="27">
        <v>20</v>
      </c>
      <c r="C13" s="27">
        <v>236</v>
      </c>
      <c r="D13" s="28">
        <f t="shared" si="0"/>
        <v>255.2931281096881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O30" sqref="O30"/>
    </sheetView>
  </sheetViews>
  <sheetFormatPr defaultRowHeight="13.5" x14ac:dyDescent="0.15"/>
  <cols>
    <col min="1" max="1" width="11.5" customWidth="1"/>
    <col min="8" max="8" width="19.125" customWidth="1"/>
    <col min="9" max="9" width="12.125" customWidth="1"/>
    <col min="10" max="10" width="9" customWidth="1"/>
    <col min="13" max="13" width="14.625" customWidth="1"/>
    <col min="14" max="14" width="10" customWidth="1"/>
    <col min="15" max="15" width="11.125" customWidth="1"/>
    <col min="16" max="16" width="11" customWidth="1"/>
  </cols>
  <sheetData>
    <row r="1" spans="1:17" x14ac:dyDescent="0.15">
      <c r="A1" t="s">
        <v>0</v>
      </c>
      <c r="B1" t="s">
        <v>2</v>
      </c>
      <c r="C1" t="s">
        <v>3</v>
      </c>
      <c r="H1" t="s">
        <v>4</v>
      </c>
      <c r="Q1" s="6"/>
    </row>
    <row r="2" spans="1:17" ht="14.25" thickBot="1" x14ac:dyDescent="0.2">
      <c r="A2" s="1">
        <v>40909</v>
      </c>
      <c r="B2">
        <v>1</v>
      </c>
      <c r="C2">
        <v>6102</v>
      </c>
      <c r="Q2" s="6"/>
    </row>
    <row r="3" spans="1:17" x14ac:dyDescent="0.15">
      <c r="A3" s="1">
        <v>40940</v>
      </c>
      <c r="B3">
        <v>2</v>
      </c>
      <c r="C3">
        <v>6505</v>
      </c>
      <c r="H3" s="5" t="s">
        <v>5</v>
      </c>
      <c r="I3" s="5"/>
      <c r="Q3" s="6"/>
    </row>
    <row r="4" spans="1:17" x14ac:dyDescent="0.15">
      <c r="A4" s="1">
        <v>40969</v>
      </c>
      <c r="B4">
        <v>3</v>
      </c>
      <c r="C4">
        <v>7878</v>
      </c>
      <c r="H4" s="2" t="s">
        <v>6</v>
      </c>
      <c r="I4" s="2">
        <v>0.98833190708815999</v>
      </c>
      <c r="Q4" s="6"/>
    </row>
    <row r="5" spans="1:17" x14ac:dyDescent="0.15">
      <c r="A5" s="1">
        <v>41000</v>
      </c>
      <c r="B5">
        <v>4</v>
      </c>
      <c r="C5">
        <v>9322</v>
      </c>
      <c r="H5" s="2" t="s">
        <v>7</v>
      </c>
      <c r="I5" s="2">
        <v>0.97679995856851931</v>
      </c>
      <c r="Q5" s="6"/>
    </row>
    <row r="6" spans="1:17" x14ac:dyDescent="0.15">
      <c r="A6" s="1">
        <v>41030</v>
      </c>
      <c r="B6">
        <v>5</v>
      </c>
      <c r="C6">
        <v>11012</v>
      </c>
      <c r="H6" s="2" t="s">
        <v>8</v>
      </c>
      <c r="I6" s="2">
        <v>0.97557890375633605</v>
      </c>
      <c r="Q6" s="6"/>
    </row>
    <row r="7" spans="1:17" x14ac:dyDescent="0.15">
      <c r="A7" s="1">
        <v>41061</v>
      </c>
      <c r="B7">
        <v>6</v>
      </c>
      <c r="C7">
        <v>11945</v>
      </c>
      <c r="H7" s="2" t="s">
        <v>9</v>
      </c>
      <c r="I7" s="2">
        <v>930.27482167199696</v>
      </c>
      <c r="Q7" s="6"/>
    </row>
    <row r="8" spans="1:17" ht="14.25" thickBot="1" x14ac:dyDescent="0.2">
      <c r="A8" s="1">
        <v>41091</v>
      </c>
      <c r="B8">
        <v>7</v>
      </c>
      <c r="C8">
        <v>13500</v>
      </c>
      <c r="H8" s="3" t="s">
        <v>10</v>
      </c>
      <c r="I8" s="3">
        <v>21</v>
      </c>
      <c r="Q8" s="6"/>
    </row>
    <row r="9" spans="1:17" x14ac:dyDescent="0.15">
      <c r="A9" s="1">
        <v>41122</v>
      </c>
      <c r="B9">
        <v>8</v>
      </c>
      <c r="C9">
        <v>14329</v>
      </c>
      <c r="Q9" s="6"/>
    </row>
    <row r="10" spans="1:17" ht="14.25" thickBot="1" x14ac:dyDescent="0.2">
      <c r="A10" s="1">
        <v>41153</v>
      </c>
      <c r="B10">
        <v>9</v>
      </c>
      <c r="C10">
        <v>14841</v>
      </c>
      <c r="H10" t="s">
        <v>11</v>
      </c>
      <c r="Q10" s="6"/>
    </row>
    <row r="11" spans="1:17" x14ac:dyDescent="0.15">
      <c r="A11" s="1">
        <v>41183</v>
      </c>
      <c r="B11">
        <v>10</v>
      </c>
      <c r="C11">
        <v>13051</v>
      </c>
      <c r="H11" s="4"/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Q11" s="6"/>
    </row>
    <row r="12" spans="1:17" x14ac:dyDescent="0.15">
      <c r="A12" s="1">
        <v>41214</v>
      </c>
      <c r="B12">
        <v>11</v>
      </c>
      <c r="C12">
        <v>16801</v>
      </c>
      <c r="H12" s="2" t="s">
        <v>12</v>
      </c>
      <c r="I12" s="2">
        <v>1</v>
      </c>
      <c r="J12" s="2">
        <v>692297887.60519457</v>
      </c>
      <c r="K12" s="2">
        <v>692297887.60519457</v>
      </c>
      <c r="L12" s="2">
        <v>799.96405470287164</v>
      </c>
      <c r="M12" s="2">
        <v>5.4150434715830064E-17</v>
      </c>
      <c r="Q12" s="6"/>
    </row>
    <row r="13" spans="1:17" x14ac:dyDescent="0.15">
      <c r="A13" s="1">
        <v>41244</v>
      </c>
      <c r="B13">
        <v>12</v>
      </c>
      <c r="C13">
        <v>16964</v>
      </c>
      <c r="H13" s="2" t="s">
        <v>13</v>
      </c>
      <c r="I13" s="2">
        <v>19</v>
      </c>
      <c r="J13" s="2">
        <v>16442813.632900447</v>
      </c>
      <c r="K13" s="2">
        <v>865411.24383686564</v>
      </c>
      <c r="L13" s="2"/>
      <c r="M13" s="2"/>
      <c r="Q13" s="6"/>
    </row>
    <row r="14" spans="1:17" ht="14.25" thickBot="1" x14ac:dyDescent="0.2">
      <c r="A14" s="1">
        <v>41275</v>
      </c>
      <c r="B14">
        <v>13</v>
      </c>
      <c r="C14">
        <v>16955</v>
      </c>
      <c r="H14" s="3" t="s">
        <v>14</v>
      </c>
      <c r="I14" s="3">
        <v>20</v>
      </c>
      <c r="J14" s="3">
        <v>708740701.23809505</v>
      </c>
      <c r="K14" s="3"/>
      <c r="L14" s="3"/>
      <c r="M14" s="3"/>
      <c r="Q14" s="6"/>
    </row>
    <row r="15" spans="1:17" ht="14.25" thickBot="1" x14ac:dyDescent="0.2">
      <c r="A15" s="1">
        <v>41306</v>
      </c>
      <c r="B15">
        <v>14</v>
      </c>
      <c r="C15">
        <v>18968</v>
      </c>
      <c r="Q15" s="6"/>
    </row>
    <row r="16" spans="1:17" x14ac:dyDescent="0.15">
      <c r="A16" s="1">
        <v>41334</v>
      </c>
      <c r="B16">
        <v>15</v>
      </c>
      <c r="C16">
        <v>17902</v>
      </c>
      <c r="H16" s="4"/>
      <c r="I16" s="4" t="s">
        <v>21</v>
      </c>
      <c r="J16" s="4" t="s">
        <v>9</v>
      </c>
      <c r="K16" s="4" t="s">
        <v>22</v>
      </c>
      <c r="L16" s="4" t="s">
        <v>23</v>
      </c>
      <c r="M16" s="4" t="s">
        <v>24</v>
      </c>
      <c r="N16" s="4" t="s">
        <v>25</v>
      </c>
      <c r="O16" s="4" t="s">
        <v>26</v>
      </c>
      <c r="P16" s="4" t="s">
        <v>27</v>
      </c>
      <c r="Q16" s="6"/>
    </row>
    <row r="17" spans="1:17" x14ac:dyDescent="0.15">
      <c r="A17" s="1">
        <v>41365</v>
      </c>
      <c r="B17">
        <v>16</v>
      </c>
      <c r="C17">
        <v>20614</v>
      </c>
      <c r="H17" s="2" t="s">
        <v>15</v>
      </c>
      <c r="I17" s="7">
        <v>5539.2952380952374</v>
      </c>
      <c r="J17" s="2">
        <v>420.95516945442751</v>
      </c>
      <c r="K17" s="2">
        <v>13.158872108102049</v>
      </c>
      <c r="L17" s="2">
        <v>5.3785470001696914E-11</v>
      </c>
      <c r="M17" s="2">
        <v>4658.2259425995944</v>
      </c>
      <c r="N17" s="2">
        <v>6420.3645335908805</v>
      </c>
      <c r="O17" s="2">
        <v>4658.2259425995944</v>
      </c>
      <c r="P17" s="2">
        <v>6420.3645335908805</v>
      </c>
      <c r="Q17" s="6"/>
    </row>
    <row r="18" spans="1:17" ht="14.25" thickBot="1" x14ac:dyDescent="0.2">
      <c r="A18" s="1">
        <v>41395</v>
      </c>
      <c r="B18">
        <v>17</v>
      </c>
      <c r="C18">
        <v>21247</v>
      </c>
      <c r="H18" s="3" t="s">
        <v>1</v>
      </c>
      <c r="I18" s="8">
        <v>948.20259740259746</v>
      </c>
      <c r="J18" s="3">
        <v>33.524777497869295</v>
      </c>
      <c r="K18" s="3">
        <v>28.283635811240256</v>
      </c>
      <c r="L18" s="3">
        <v>5.4150434715830064E-17</v>
      </c>
      <c r="M18" s="3">
        <v>878.03443168087063</v>
      </c>
      <c r="N18" s="3">
        <v>1018.3707631243243</v>
      </c>
      <c r="O18" s="3">
        <v>878.03443168087063</v>
      </c>
      <c r="P18" s="3">
        <v>1018.3707631243243</v>
      </c>
      <c r="Q18" s="6"/>
    </row>
    <row r="19" spans="1:17" x14ac:dyDescent="0.15">
      <c r="A19" s="1">
        <v>41426</v>
      </c>
      <c r="B19">
        <v>18</v>
      </c>
      <c r="C19">
        <v>22988</v>
      </c>
      <c r="Q19" s="6"/>
    </row>
    <row r="20" spans="1:17" x14ac:dyDescent="0.15">
      <c r="A20" s="1">
        <v>41456</v>
      </c>
      <c r="B20">
        <v>19</v>
      </c>
      <c r="C20">
        <v>23171</v>
      </c>
    </row>
    <row r="21" spans="1:17" x14ac:dyDescent="0.15">
      <c r="A21" s="1">
        <v>41487</v>
      </c>
      <c r="B21">
        <v>20</v>
      </c>
      <c r="C21">
        <v>25396</v>
      </c>
    </row>
    <row r="22" spans="1:17" x14ac:dyDescent="0.15">
      <c r="A22" s="1">
        <v>41518</v>
      </c>
      <c r="B22">
        <v>21</v>
      </c>
      <c r="C22">
        <v>25869</v>
      </c>
    </row>
    <row r="23" spans="1:17" x14ac:dyDescent="0.15">
      <c r="A23" s="1">
        <v>41548</v>
      </c>
      <c r="B23">
        <v>22</v>
      </c>
      <c r="C23" s="9">
        <f>$I$17+$I$18*B23</f>
        <v>26399.752380952381</v>
      </c>
    </row>
    <row r="24" spans="1:17" x14ac:dyDescent="0.15">
      <c r="A24" s="1">
        <v>41579</v>
      </c>
      <c r="B24">
        <v>23</v>
      </c>
      <c r="C24" s="9">
        <f t="shared" ref="C24:C25" si="0">$I$17+$I$18*B24</f>
        <v>27347.954978354977</v>
      </c>
    </row>
    <row r="25" spans="1:17" x14ac:dyDescent="0.15">
      <c r="A25" s="1">
        <v>41609</v>
      </c>
      <c r="B25">
        <v>24</v>
      </c>
      <c r="C25" s="9">
        <f t="shared" si="0"/>
        <v>28296.157575757577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L32" sqref="L32"/>
    </sheetView>
  </sheetViews>
  <sheetFormatPr defaultRowHeight="13.5" x14ac:dyDescent="0.15"/>
  <cols>
    <col min="13" max="13" width="13.875" customWidth="1"/>
  </cols>
  <sheetData>
    <row r="1" spans="1:14" x14ac:dyDescent="0.15">
      <c r="A1" s="11" t="s">
        <v>29</v>
      </c>
      <c r="B1" s="11" t="s">
        <v>31</v>
      </c>
      <c r="C1" s="11" t="s">
        <v>33</v>
      </c>
      <c r="D1" s="11" t="s">
        <v>34</v>
      </c>
      <c r="F1" t="s">
        <v>4</v>
      </c>
    </row>
    <row r="2" spans="1:14" ht="14.25" thickBot="1" x14ac:dyDescent="0.2">
      <c r="A2" s="10">
        <v>18</v>
      </c>
      <c r="B2" s="10">
        <v>22</v>
      </c>
      <c r="C2" s="10">
        <v>10</v>
      </c>
      <c r="D2" s="10">
        <v>839</v>
      </c>
    </row>
    <row r="3" spans="1:14" x14ac:dyDescent="0.15">
      <c r="A3" s="10">
        <v>28</v>
      </c>
      <c r="B3" s="10">
        <v>33</v>
      </c>
      <c r="C3" s="10">
        <v>15</v>
      </c>
      <c r="D3" s="10">
        <v>1121</v>
      </c>
      <c r="F3" s="5" t="s">
        <v>5</v>
      </c>
      <c r="G3" s="5"/>
    </row>
    <row r="4" spans="1:14" x14ac:dyDescent="0.15">
      <c r="A4" s="10">
        <v>38</v>
      </c>
      <c r="B4" s="10">
        <v>35</v>
      </c>
      <c r="C4" s="10">
        <v>15</v>
      </c>
      <c r="D4" s="10">
        <v>1560</v>
      </c>
      <c r="F4" s="2" t="s">
        <v>6</v>
      </c>
      <c r="G4" s="2">
        <v>0.83296916119798536</v>
      </c>
    </row>
    <row r="5" spans="1:14" x14ac:dyDescent="0.15">
      <c r="A5" s="10">
        <v>46</v>
      </c>
      <c r="B5" s="10">
        <v>27</v>
      </c>
      <c r="C5" s="10">
        <v>22</v>
      </c>
      <c r="D5" s="10">
        <v>1099</v>
      </c>
      <c r="F5" s="2" t="s">
        <v>7</v>
      </c>
      <c r="G5" s="2">
        <v>0.69383762350687528</v>
      </c>
    </row>
    <row r="6" spans="1:14" x14ac:dyDescent="0.15">
      <c r="A6" s="10">
        <v>27</v>
      </c>
      <c r="B6" s="10">
        <v>34</v>
      </c>
      <c r="C6" s="10">
        <v>20</v>
      </c>
      <c r="D6" s="10">
        <v>1281</v>
      </c>
      <c r="F6" s="2" t="s">
        <v>8</v>
      </c>
      <c r="G6" s="2">
        <v>0.61033879355420495</v>
      </c>
    </row>
    <row r="7" spans="1:14" x14ac:dyDescent="0.15">
      <c r="A7" s="10">
        <v>22</v>
      </c>
      <c r="B7" s="10">
        <v>26</v>
      </c>
      <c r="C7" s="10">
        <v>16</v>
      </c>
      <c r="D7" s="10">
        <v>857</v>
      </c>
      <c r="F7" s="2" t="s">
        <v>9</v>
      </c>
      <c r="G7" s="2">
        <v>181.56310179790668</v>
      </c>
    </row>
    <row r="8" spans="1:14" ht="14.25" thickBot="1" x14ac:dyDescent="0.2">
      <c r="A8" s="10">
        <v>29</v>
      </c>
      <c r="B8" s="10">
        <v>30</v>
      </c>
      <c r="C8" s="10">
        <v>16</v>
      </c>
      <c r="D8" s="10">
        <v>731</v>
      </c>
      <c r="F8" s="3" t="s">
        <v>10</v>
      </c>
      <c r="G8" s="3">
        <v>15</v>
      </c>
    </row>
    <row r="9" spans="1:14" x14ac:dyDescent="0.15">
      <c r="A9" s="10">
        <v>28</v>
      </c>
      <c r="B9" s="10">
        <v>29</v>
      </c>
      <c r="C9" s="10">
        <v>14</v>
      </c>
      <c r="D9" s="10">
        <v>1026</v>
      </c>
    </row>
    <row r="10" spans="1:14" ht="14.25" thickBot="1" x14ac:dyDescent="0.2">
      <c r="A10" s="10">
        <v>16</v>
      </c>
      <c r="B10" s="10">
        <v>31</v>
      </c>
      <c r="C10" s="10">
        <v>13</v>
      </c>
      <c r="D10" s="10">
        <v>789</v>
      </c>
      <c r="F10" t="s">
        <v>11</v>
      </c>
    </row>
    <row r="11" spans="1:14" x14ac:dyDescent="0.15">
      <c r="A11" s="10">
        <v>17</v>
      </c>
      <c r="B11" s="10">
        <v>33</v>
      </c>
      <c r="C11" s="10">
        <v>17</v>
      </c>
      <c r="D11" s="10">
        <v>981</v>
      </c>
      <c r="F11" s="4"/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</row>
    <row r="12" spans="1:14" x14ac:dyDescent="0.15">
      <c r="A12" s="10">
        <v>36</v>
      </c>
      <c r="B12" s="10">
        <v>32</v>
      </c>
      <c r="C12" s="10">
        <v>21</v>
      </c>
      <c r="D12" s="10">
        <v>1468</v>
      </c>
      <c r="F12" s="2" t="s">
        <v>12</v>
      </c>
      <c r="G12" s="2">
        <v>3</v>
      </c>
      <c r="H12" s="2">
        <v>821776.84072075249</v>
      </c>
      <c r="I12" s="2">
        <v>273925.61357358418</v>
      </c>
      <c r="J12" s="2">
        <v>8.3095490547611632</v>
      </c>
      <c r="K12" s="2">
        <v>3.6144182058140697E-3</v>
      </c>
    </row>
    <row r="13" spans="1:14" x14ac:dyDescent="0.15">
      <c r="A13" s="10">
        <v>15</v>
      </c>
      <c r="B13" s="10">
        <v>27</v>
      </c>
      <c r="C13" s="10">
        <v>12</v>
      </c>
      <c r="D13" s="10">
        <v>853</v>
      </c>
      <c r="F13" s="2" t="s">
        <v>13</v>
      </c>
      <c r="G13" s="2">
        <v>11</v>
      </c>
      <c r="H13" s="2">
        <v>362616.75927924732</v>
      </c>
      <c r="I13" s="2">
        <v>32965.159934477029</v>
      </c>
      <c r="J13" s="2"/>
      <c r="K13" s="2"/>
    </row>
    <row r="14" spans="1:14" ht="14.25" thickBot="1" x14ac:dyDescent="0.2">
      <c r="A14" s="10">
        <v>37</v>
      </c>
      <c r="B14" s="10">
        <v>35</v>
      </c>
      <c r="C14" s="10">
        <v>25</v>
      </c>
      <c r="D14" s="10">
        <v>1680</v>
      </c>
      <c r="F14" s="3" t="s">
        <v>14</v>
      </c>
      <c r="G14" s="3">
        <v>14</v>
      </c>
      <c r="H14" s="3">
        <v>1184393.5999999999</v>
      </c>
      <c r="I14" s="3"/>
      <c r="J14" s="3"/>
      <c r="K14" s="3"/>
    </row>
    <row r="15" spans="1:14" ht="14.25" thickBot="1" x14ac:dyDescent="0.2">
      <c r="A15" s="10">
        <v>32</v>
      </c>
      <c r="B15" s="10">
        <v>30</v>
      </c>
      <c r="C15" s="10">
        <v>20</v>
      </c>
      <c r="D15" s="10">
        <v>1255</v>
      </c>
    </row>
    <row r="16" spans="1:14" x14ac:dyDescent="0.15">
      <c r="A16" s="10">
        <v>33</v>
      </c>
      <c r="B16" s="10">
        <v>28</v>
      </c>
      <c r="C16" s="10">
        <v>19</v>
      </c>
      <c r="D16" s="10">
        <v>1179</v>
      </c>
      <c r="F16" s="4"/>
      <c r="G16" s="4" t="s">
        <v>21</v>
      </c>
      <c r="H16" s="4" t="s">
        <v>9</v>
      </c>
      <c r="I16" s="4" t="s">
        <v>22</v>
      </c>
      <c r="J16" s="4" t="s">
        <v>23</v>
      </c>
      <c r="K16" s="4" t="s">
        <v>24</v>
      </c>
      <c r="L16" s="4" t="s">
        <v>25</v>
      </c>
      <c r="M16" s="4" t="s">
        <v>26</v>
      </c>
      <c r="N16" s="4" t="s">
        <v>27</v>
      </c>
    </row>
    <row r="17" spans="6:14" x14ac:dyDescent="0.15">
      <c r="F17" s="2" t="s">
        <v>15</v>
      </c>
      <c r="G17" s="2">
        <v>-516.037642028552</v>
      </c>
      <c r="H17" s="2">
        <v>399.30923414511199</v>
      </c>
      <c r="I17" s="2">
        <v>-1.2923258414830949</v>
      </c>
      <c r="J17" s="2">
        <v>0.22273248051913958</v>
      </c>
      <c r="K17" s="2">
        <v>-1394.9113406695008</v>
      </c>
      <c r="L17" s="2">
        <v>362.83605661239676</v>
      </c>
      <c r="M17" s="2">
        <v>-1394.9113406695008</v>
      </c>
      <c r="N17" s="2">
        <v>362.83605661239676</v>
      </c>
    </row>
    <row r="18" spans="6:14" x14ac:dyDescent="0.15">
      <c r="F18" s="2" t="s">
        <v>28</v>
      </c>
      <c r="G18" s="2">
        <v>13.546993954405512</v>
      </c>
      <c r="H18" s="2">
        <v>7.6437128688080538</v>
      </c>
      <c r="I18" s="2">
        <v>1.772305447224106</v>
      </c>
      <c r="J18" s="2">
        <v>0.10400296676010397</v>
      </c>
      <c r="K18" s="2">
        <v>-3.2767046378424993</v>
      </c>
      <c r="L18" s="2">
        <v>30.370692546653522</v>
      </c>
      <c r="M18" s="2">
        <v>-3.2767046378424993</v>
      </c>
      <c r="N18" s="2">
        <v>30.370692546653522</v>
      </c>
    </row>
    <row r="19" spans="6:14" x14ac:dyDescent="0.15">
      <c r="F19" s="2" t="s">
        <v>30</v>
      </c>
      <c r="G19" s="2">
        <v>34.625348207771225</v>
      </c>
      <c r="H19" s="2">
        <v>14.846338925125334</v>
      </c>
      <c r="I19" s="2">
        <v>2.3322482655419314</v>
      </c>
      <c r="J19" s="2">
        <v>3.9711383017513022E-2</v>
      </c>
      <c r="K19" s="2">
        <v>1.9487765518795186</v>
      </c>
      <c r="L19" s="2">
        <v>67.301919863662931</v>
      </c>
      <c r="M19" s="2">
        <v>1.9487765518795186</v>
      </c>
      <c r="N19" s="2">
        <v>67.301919863662931</v>
      </c>
    </row>
    <row r="20" spans="6:14" ht="14.25" thickBot="1" x14ac:dyDescent="0.2">
      <c r="F20" s="3" t="s">
        <v>32</v>
      </c>
      <c r="G20" s="3">
        <v>12.125787418653177</v>
      </c>
      <c r="H20" s="3">
        <v>18.460937075628646</v>
      </c>
      <c r="I20" s="3">
        <v>0.65683488161936987</v>
      </c>
      <c r="J20" s="3">
        <v>0.52479090884348056</v>
      </c>
      <c r="K20" s="3">
        <v>-28.506461126190999</v>
      </c>
      <c r="L20" s="3">
        <v>52.758035963497349</v>
      </c>
      <c r="M20" s="3">
        <v>-28.506461126190999</v>
      </c>
      <c r="N20" s="3">
        <v>52.758035963497349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E1" workbookViewId="0">
      <selection activeCell="P31" sqref="P31"/>
    </sheetView>
  </sheetViews>
  <sheetFormatPr defaultRowHeight="13.5" x14ac:dyDescent="0.15"/>
  <cols>
    <col min="1" max="1" width="9" style="13"/>
    <col min="2" max="2" width="7" style="13" customWidth="1"/>
    <col min="3" max="3" width="9.875" style="13" customWidth="1"/>
    <col min="4" max="4" width="11" style="13" customWidth="1"/>
    <col min="5" max="5" width="5.875" style="13" customWidth="1"/>
    <col min="6" max="6" width="9.5" style="13" customWidth="1"/>
    <col min="7" max="7" width="11.625" style="13" bestFit="1" customWidth="1"/>
    <col min="8" max="8" width="9" style="13"/>
    <col min="9" max="9" width="11.625" style="13" bestFit="1" customWidth="1"/>
    <col min="10" max="16384" width="9" style="13"/>
  </cols>
  <sheetData>
    <row r="1" spans="1:10" ht="14.25" thickBot="1" x14ac:dyDescent="0.2">
      <c r="A1" s="43" t="s">
        <v>59</v>
      </c>
      <c r="B1" s="43" t="s">
        <v>60</v>
      </c>
      <c r="C1" s="43" t="s">
        <v>35</v>
      </c>
      <c r="D1" s="26" t="s">
        <v>61</v>
      </c>
      <c r="F1" s="35" t="s">
        <v>44</v>
      </c>
      <c r="G1" s="35"/>
      <c r="I1" s="36" t="s">
        <v>45</v>
      </c>
    </row>
    <row r="2" spans="1:10" x14ac:dyDescent="0.15">
      <c r="A2" s="26" t="s">
        <v>62</v>
      </c>
      <c r="B2" s="26">
        <v>1</v>
      </c>
      <c r="C2" s="26">
        <v>4862</v>
      </c>
      <c r="D2" s="44">
        <f>$G$2*EXP($G$3*B2)</f>
        <v>5085.0559449611792</v>
      </c>
      <c r="F2" s="29" t="s">
        <v>39</v>
      </c>
      <c r="G2" s="16">
        <v>4301.5854374827341</v>
      </c>
      <c r="I2" s="29" t="s">
        <v>39</v>
      </c>
      <c r="J2" s="37">
        <v>3584.2</v>
      </c>
    </row>
    <row r="3" spans="1:10" x14ac:dyDescent="0.15">
      <c r="A3" s="26" t="s">
        <v>63</v>
      </c>
      <c r="B3" s="26">
        <v>2</v>
      </c>
      <c r="C3" s="26">
        <v>5295</v>
      </c>
      <c r="D3" s="44">
        <f t="shared" ref="D3:D19" si="0">$G$2*EXP($G$3*B3)</f>
        <v>6011.2240798631874</v>
      </c>
      <c r="F3" s="17" t="s">
        <v>38</v>
      </c>
      <c r="G3" s="18">
        <v>0.16732237026358426</v>
      </c>
      <c r="I3" s="17" t="s">
        <v>38</v>
      </c>
      <c r="J3" s="38">
        <v>0.1789</v>
      </c>
    </row>
    <row r="4" spans="1:10" ht="14.25" thickBot="1" x14ac:dyDescent="0.2">
      <c r="A4" s="26" t="s">
        <v>64</v>
      </c>
      <c r="B4" s="26">
        <v>3</v>
      </c>
      <c r="C4" s="26">
        <v>5934</v>
      </c>
      <c r="D4" s="44">
        <f t="shared" si="0"/>
        <v>7106.0801158212025</v>
      </c>
      <c r="F4" s="30" t="s">
        <v>37</v>
      </c>
      <c r="G4" s="20">
        <f>SUMXMY2(C2:C19,D2:D19)/COUNT(C2:C19)</f>
        <v>22999965.314457417</v>
      </c>
      <c r="I4" s="22" t="s">
        <v>85</v>
      </c>
      <c r="J4" s="23">
        <v>0.98419999999999996</v>
      </c>
    </row>
    <row r="5" spans="1:10" ht="14.25" thickBot="1" x14ac:dyDescent="0.2">
      <c r="A5" s="26" t="s">
        <v>65</v>
      </c>
      <c r="B5" s="26">
        <v>4</v>
      </c>
      <c r="C5" s="26">
        <v>7171</v>
      </c>
      <c r="D5" s="44">
        <f t="shared" si="0"/>
        <v>8400.3480724709116</v>
      </c>
      <c r="F5" s="22" t="s">
        <v>84</v>
      </c>
      <c r="G5" s="23">
        <f>RSQ(C2:C19,B2:B19)</f>
        <v>0.86687098864861334</v>
      </c>
      <c r="I5" s="39"/>
      <c r="J5" s="39"/>
    </row>
    <row r="6" spans="1:10" x14ac:dyDescent="0.15">
      <c r="A6" s="26" t="s">
        <v>66</v>
      </c>
      <c r="B6" s="26">
        <v>5</v>
      </c>
      <c r="C6" s="26">
        <v>8964</v>
      </c>
      <c r="D6" s="44">
        <f t="shared" si="0"/>
        <v>9930.347897648342</v>
      </c>
    </row>
    <row r="7" spans="1:10" ht="14.25" thickBot="1" x14ac:dyDescent="0.2">
      <c r="A7" s="26" t="s">
        <v>67</v>
      </c>
      <c r="B7" s="26">
        <v>6</v>
      </c>
      <c r="C7" s="26">
        <v>10202</v>
      </c>
      <c r="D7" s="44">
        <f t="shared" si="0"/>
        <v>11739.014683390709</v>
      </c>
      <c r="F7" s="40" t="s">
        <v>68</v>
      </c>
      <c r="G7" s="40"/>
    </row>
    <row r="8" spans="1:10" x14ac:dyDescent="0.15">
      <c r="A8" s="26" t="s">
        <v>69</v>
      </c>
      <c r="B8" s="26">
        <v>7</v>
      </c>
      <c r="C8" s="26">
        <v>11962</v>
      </c>
      <c r="D8" s="44">
        <f t="shared" si="0"/>
        <v>13877.103517138294</v>
      </c>
      <c r="F8" s="15" t="s">
        <v>70</v>
      </c>
      <c r="G8" s="41">
        <v>19</v>
      </c>
      <c r="H8" s="32">
        <f>$J$2*EXP($J$3*G8)</f>
        <v>107300.71327810125</v>
      </c>
    </row>
    <row r="9" spans="1:10" x14ac:dyDescent="0.15">
      <c r="A9" s="26" t="s">
        <v>71</v>
      </c>
      <c r="B9" s="26">
        <v>8</v>
      </c>
      <c r="C9" s="26">
        <v>14928</v>
      </c>
      <c r="D9" s="44">
        <f t="shared" si="0"/>
        <v>16404.613778858369</v>
      </c>
      <c r="F9" s="30" t="s">
        <v>72</v>
      </c>
      <c r="G9" s="26">
        <v>20</v>
      </c>
      <c r="H9" s="33">
        <f t="shared" ref="H9:H11" si="1">$J$2*EXP($J$3*G9)</f>
        <v>128321.04619837293</v>
      </c>
    </row>
    <row r="10" spans="1:10" x14ac:dyDescent="0.15">
      <c r="A10" s="26" t="s">
        <v>73</v>
      </c>
      <c r="B10" s="26">
        <v>9</v>
      </c>
      <c r="C10" s="26">
        <v>16909</v>
      </c>
      <c r="D10" s="44">
        <f t="shared" si="0"/>
        <v>19392.472852937648</v>
      </c>
      <c r="F10" s="30" t="s">
        <v>74</v>
      </c>
      <c r="G10" s="26">
        <v>21</v>
      </c>
      <c r="H10" s="33">
        <f t="shared" si="1"/>
        <v>153459.28647061021</v>
      </c>
    </row>
    <row r="11" spans="1:10" ht="14.25" thickBot="1" x14ac:dyDescent="0.2">
      <c r="A11" s="26" t="s">
        <v>75</v>
      </c>
      <c r="B11" s="26">
        <v>10</v>
      </c>
      <c r="C11" s="26">
        <v>18548</v>
      </c>
      <c r="D11" s="44">
        <f t="shared" si="0"/>
        <v>22924.526503427071</v>
      </c>
      <c r="F11" s="22" t="s">
        <v>76</v>
      </c>
      <c r="G11" s="42">
        <v>22</v>
      </c>
      <c r="H11" s="34">
        <f t="shared" si="1"/>
        <v>183522.13687272312</v>
      </c>
    </row>
    <row r="12" spans="1:10" x14ac:dyDescent="0.15">
      <c r="A12" s="26" t="s">
        <v>77</v>
      </c>
      <c r="B12" s="26">
        <v>11</v>
      </c>
      <c r="C12" s="26">
        <v>21618</v>
      </c>
      <c r="D12" s="44">
        <f t="shared" si="0"/>
        <v>27099.891766857389</v>
      </c>
    </row>
    <row r="13" spans="1:10" x14ac:dyDescent="0.15">
      <c r="A13" s="26" t="s">
        <v>78</v>
      </c>
      <c r="B13" s="26">
        <v>12</v>
      </c>
      <c r="C13" s="26">
        <v>26638</v>
      </c>
      <c r="D13" s="44">
        <f t="shared" si="0"/>
        <v>32035.738389867987</v>
      </c>
    </row>
    <row r="14" spans="1:10" x14ac:dyDescent="0.15">
      <c r="A14" s="26" t="s">
        <v>79</v>
      </c>
      <c r="B14" s="26">
        <v>13</v>
      </c>
      <c r="C14" s="26">
        <v>51618</v>
      </c>
      <c r="D14" s="44">
        <f t="shared" si="0"/>
        <v>37870.576864782583</v>
      </c>
    </row>
    <row r="15" spans="1:10" x14ac:dyDescent="0.15">
      <c r="A15" s="26" t="s">
        <v>80</v>
      </c>
      <c r="B15" s="26">
        <v>14</v>
      </c>
      <c r="C15" s="26">
        <v>46759</v>
      </c>
      <c r="D15" s="44">
        <f t="shared" si="0"/>
        <v>44768.145332495202</v>
      </c>
    </row>
    <row r="16" spans="1:10" x14ac:dyDescent="0.15">
      <c r="A16" s="26" t="s">
        <v>81</v>
      </c>
      <c r="B16" s="26">
        <v>15</v>
      </c>
      <c r="C16" s="26">
        <v>58478</v>
      </c>
      <c r="D16" s="44">
        <f t="shared" si="0"/>
        <v>52922.004427537198</v>
      </c>
    </row>
    <row r="17" spans="1:4" x14ac:dyDescent="0.15">
      <c r="A17" s="26" t="s">
        <v>82</v>
      </c>
      <c r="B17" s="26">
        <v>16</v>
      </c>
      <c r="C17" s="26">
        <v>67885</v>
      </c>
      <c r="D17" s="44">
        <f t="shared" si="0"/>
        <v>62560.969006579231</v>
      </c>
    </row>
    <row r="18" spans="1:4" x14ac:dyDescent="0.15">
      <c r="A18" s="26" t="s">
        <v>83</v>
      </c>
      <c r="B18" s="26">
        <v>17</v>
      </c>
      <c r="C18" s="26">
        <v>74463</v>
      </c>
      <c r="D18" s="44">
        <f t="shared" si="0"/>
        <v>73955.529186374493</v>
      </c>
    </row>
    <row r="19" spans="1:4" x14ac:dyDescent="0.15">
      <c r="A19" s="26" t="s">
        <v>36</v>
      </c>
      <c r="B19" s="26">
        <v>18</v>
      </c>
      <c r="C19" s="26">
        <v>79396</v>
      </c>
      <c r="D19" s="44">
        <f t="shared" si="0"/>
        <v>87425.440879304413</v>
      </c>
    </row>
  </sheetData>
  <mergeCells count="2">
    <mergeCell ref="F1:G1"/>
    <mergeCell ref="F7:G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A32" sqref="A32"/>
    </sheetView>
  </sheetViews>
  <sheetFormatPr defaultRowHeight="13.5" x14ac:dyDescent="0.15"/>
  <cols>
    <col min="1" max="1" width="11" style="13" customWidth="1"/>
    <col min="2" max="3" width="9.75" style="13" customWidth="1"/>
    <col min="4" max="4" width="5" style="13" customWidth="1"/>
    <col min="5" max="5" width="9" style="13"/>
    <col min="6" max="6" width="9.5" style="13" bestFit="1" customWidth="1"/>
    <col min="7" max="7" width="4.375" style="13" customWidth="1"/>
    <col min="8" max="8" width="17.875" style="13" customWidth="1"/>
    <col min="9" max="9" width="10" style="13" customWidth="1"/>
    <col min="10" max="14" width="9.125" style="13" bestFit="1" customWidth="1"/>
    <col min="15" max="15" width="9.625" style="13" customWidth="1"/>
    <col min="16" max="16" width="9.125" style="13" bestFit="1" customWidth="1"/>
    <col min="17" max="16384" width="9" style="13"/>
  </cols>
  <sheetData>
    <row r="1" spans="1:16" ht="14.25" thickBot="1" x14ac:dyDescent="0.2">
      <c r="A1" s="12" t="s">
        <v>46</v>
      </c>
      <c r="B1" s="12" t="s">
        <v>47</v>
      </c>
      <c r="C1" s="12" t="s">
        <v>41</v>
      </c>
      <c r="H1" s="13" t="s">
        <v>4</v>
      </c>
    </row>
    <row r="2" spans="1:16" ht="14.25" thickBot="1" x14ac:dyDescent="0.2">
      <c r="A2" s="13">
        <v>1</v>
      </c>
      <c r="B2" s="13">
        <v>4862</v>
      </c>
      <c r="C2" s="14">
        <f>LN(B2)</f>
        <v>8.4892051548760694</v>
      </c>
      <c r="E2" s="15" t="s">
        <v>48</v>
      </c>
      <c r="F2" s="16">
        <v>8.1842846638743207</v>
      </c>
    </row>
    <row r="3" spans="1:16" x14ac:dyDescent="0.15">
      <c r="A3" s="13">
        <v>2</v>
      </c>
      <c r="B3" s="13">
        <v>5295</v>
      </c>
      <c r="C3" s="14">
        <f t="shared" ref="C3:C19" si="0">LN(B3)</f>
        <v>8.574518258035507</v>
      </c>
      <c r="E3" s="17" t="s">
        <v>42</v>
      </c>
      <c r="F3" s="18">
        <f>EXP(F2)</f>
        <v>3584.1788094300714</v>
      </c>
      <c r="H3" s="19" t="s">
        <v>5</v>
      </c>
      <c r="I3" s="19"/>
    </row>
    <row r="4" spans="1:16" x14ac:dyDescent="0.15">
      <c r="A4" s="13">
        <v>3</v>
      </c>
      <c r="B4" s="13">
        <v>5934</v>
      </c>
      <c r="C4" s="14">
        <f t="shared" si="0"/>
        <v>8.6884538008507679</v>
      </c>
      <c r="E4" s="17" t="s">
        <v>43</v>
      </c>
      <c r="F4" s="20">
        <v>0.17886764807122399</v>
      </c>
      <c r="H4" s="21" t="s">
        <v>6</v>
      </c>
      <c r="I4" s="21">
        <v>0.99205110282391429</v>
      </c>
    </row>
    <row r="5" spans="1:16" ht="14.25" thickBot="1" x14ac:dyDescent="0.2">
      <c r="A5" s="13">
        <v>4</v>
      </c>
      <c r="B5" s="13">
        <v>7171</v>
      </c>
      <c r="C5" s="14">
        <f t="shared" si="0"/>
        <v>8.8778003938825751</v>
      </c>
      <c r="E5" s="22" t="s">
        <v>49</v>
      </c>
      <c r="F5" s="23">
        <v>0.98416539061414499</v>
      </c>
      <c r="H5" s="21" t="s">
        <v>7</v>
      </c>
      <c r="I5" s="21">
        <v>0.98416539061414454</v>
      </c>
    </row>
    <row r="6" spans="1:16" x14ac:dyDescent="0.15">
      <c r="A6" s="13">
        <v>5</v>
      </c>
      <c r="B6" s="13">
        <v>8964</v>
      </c>
      <c r="C6" s="14">
        <f t="shared" si="0"/>
        <v>9.1009718349208182</v>
      </c>
      <c r="H6" s="21" t="s">
        <v>8</v>
      </c>
      <c r="I6" s="21">
        <v>0.98317572752752858</v>
      </c>
    </row>
    <row r="7" spans="1:16" x14ac:dyDescent="0.15">
      <c r="A7" s="13">
        <v>6</v>
      </c>
      <c r="B7" s="13">
        <v>10202</v>
      </c>
      <c r="C7" s="14">
        <f t="shared" si="0"/>
        <v>9.2303390584828726</v>
      </c>
      <c r="H7" s="21" t="s">
        <v>9</v>
      </c>
      <c r="I7" s="21">
        <v>0.12484993738395367</v>
      </c>
    </row>
    <row r="8" spans="1:16" ht="14.25" thickBot="1" x14ac:dyDescent="0.2">
      <c r="A8" s="13">
        <v>7</v>
      </c>
      <c r="B8" s="13">
        <v>11962</v>
      </c>
      <c r="C8" s="14">
        <f t="shared" si="0"/>
        <v>9.3894902376045017</v>
      </c>
      <c r="H8" s="24" t="s">
        <v>10</v>
      </c>
      <c r="I8" s="24">
        <v>18</v>
      </c>
    </row>
    <row r="9" spans="1:16" x14ac:dyDescent="0.15">
      <c r="A9" s="13">
        <v>8</v>
      </c>
      <c r="B9" s="13">
        <v>14928</v>
      </c>
      <c r="C9" s="14">
        <f t="shared" si="0"/>
        <v>9.6109939230871255</v>
      </c>
    </row>
    <row r="10" spans="1:16" ht="14.25" thickBot="1" x14ac:dyDescent="0.2">
      <c r="A10" s="13">
        <v>9</v>
      </c>
      <c r="B10" s="13">
        <v>16909</v>
      </c>
      <c r="C10" s="14">
        <f t="shared" si="0"/>
        <v>9.735601303538429</v>
      </c>
      <c r="H10" s="13" t="s">
        <v>11</v>
      </c>
    </row>
    <row r="11" spans="1:16" x14ac:dyDescent="0.15">
      <c r="A11" s="13">
        <v>10</v>
      </c>
      <c r="B11" s="13">
        <v>18548</v>
      </c>
      <c r="C11" s="14">
        <f t="shared" si="0"/>
        <v>9.8281172455113506</v>
      </c>
      <c r="H11" s="25"/>
      <c r="I11" s="25" t="s">
        <v>16</v>
      </c>
      <c r="J11" s="25" t="s">
        <v>17</v>
      </c>
      <c r="K11" s="25" t="s">
        <v>18</v>
      </c>
      <c r="L11" s="25" t="s">
        <v>19</v>
      </c>
      <c r="M11" s="25" t="s">
        <v>20</v>
      </c>
    </row>
    <row r="12" spans="1:16" x14ac:dyDescent="0.15">
      <c r="A12" s="13">
        <v>11</v>
      </c>
      <c r="B12" s="13">
        <v>21618</v>
      </c>
      <c r="C12" s="14">
        <f t="shared" si="0"/>
        <v>9.9812815799761481</v>
      </c>
      <c r="H12" s="21" t="s">
        <v>12</v>
      </c>
      <c r="I12" s="21">
        <v>1</v>
      </c>
      <c r="J12" s="21">
        <v>15.500916412604308</v>
      </c>
      <c r="K12" s="21">
        <v>15.500916412604308</v>
      </c>
      <c r="L12" s="21">
        <v>994.44488121647532</v>
      </c>
      <c r="M12" s="21">
        <v>7.8169254970741122E-16</v>
      </c>
    </row>
    <row r="13" spans="1:16" x14ac:dyDescent="0.15">
      <c r="A13" s="13">
        <v>12</v>
      </c>
      <c r="B13" s="13">
        <v>26638</v>
      </c>
      <c r="C13" s="14">
        <f t="shared" si="0"/>
        <v>10.190094046760976</v>
      </c>
      <c r="H13" s="21" t="s">
        <v>13</v>
      </c>
      <c r="I13" s="21">
        <v>16</v>
      </c>
      <c r="J13" s="21">
        <v>0.24940010983643443</v>
      </c>
      <c r="K13" s="21">
        <v>1.5587506864777152E-2</v>
      </c>
      <c r="L13" s="21"/>
      <c r="M13" s="21"/>
    </row>
    <row r="14" spans="1:16" ht="14.25" thickBot="1" x14ac:dyDescent="0.2">
      <c r="A14" s="13">
        <v>13</v>
      </c>
      <c r="B14" s="13">
        <v>51618</v>
      </c>
      <c r="C14" s="14">
        <f t="shared" si="0"/>
        <v>10.851625727849402</v>
      </c>
      <c r="H14" s="24" t="s">
        <v>14</v>
      </c>
      <c r="I14" s="24">
        <v>17</v>
      </c>
      <c r="J14" s="24">
        <v>15.750316522440743</v>
      </c>
      <c r="K14" s="24"/>
      <c r="L14" s="24"/>
      <c r="M14" s="24"/>
    </row>
    <row r="15" spans="1:16" ht="14.25" thickBot="1" x14ac:dyDescent="0.2">
      <c r="A15" s="13">
        <v>14</v>
      </c>
      <c r="B15" s="13">
        <v>46759</v>
      </c>
      <c r="C15" s="14">
        <f t="shared" si="0"/>
        <v>10.752762029557497</v>
      </c>
    </row>
    <row r="16" spans="1:16" x14ac:dyDescent="0.15">
      <c r="A16" s="13">
        <v>15</v>
      </c>
      <c r="B16" s="13">
        <v>58478</v>
      </c>
      <c r="C16" s="14">
        <f t="shared" si="0"/>
        <v>10.976405894112434</v>
      </c>
      <c r="H16" s="25"/>
      <c r="I16" s="25" t="s">
        <v>21</v>
      </c>
      <c r="J16" s="25" t="s">
        <v>9</v>
      </c>
      <c r="K16" s="25" t="s">
        <v>22</v>
      </c>
      <c r="L16" s="25" t="s">
        <v>23</v>
      </c>
      <c r="M16" s="25" t="s">
        <v>24</v>
      </c>
      <c r="N16" s="25" t="s">
        <v>25</v>
      </c>
      <c r="O16" s="25" t="s">
        <v>26</v>
      </c>
      <c r="P16" s="25" t="s">
        <v>27</v>
      </c>
    </row>
    <row r="17" spans="1:16" x14ac:dyDescent="0.15">
      <c r="A17" s="13">
        <v>16</v>
      </c>
      <c r="B17" s="13">
        <v>67885</v>
      </c>
      <c r="C17" s="14">
        <f t="shared" si="0"/>
        <v>11.125570376034382</v>
      </c>
      <c r="H17" s="21" t="s">
        <v>15</v>
      </c>
      <c r="I17" s="21">
        <v>8.1842846638743225</v>
      </c>
      <c r="J17" s="21">
        <v>6.1396480386911069E-2</v>
      </c>
      <c r="K17" s="21">
        <v>133.30217973893997</v>
      </c>
      <c r="L17" s="21">
        <v>8.4277025794072336E-26</v>
      </c>
      <c r="M17" s="21">
        <v>8.0541299397485755</v>
      </c>
      <c r="N17" s="21">
        <v>8.3144393880000695</v>
      </c>
      <c r="O17" s="21">
        <v>8.0541299397485755</v>
      </c>
      <c r="P17" s="21">
        <v>8.3144393880000695</v>
      </c>
    </row>
    <row r="18" spans="1:16" ht="14.25" thickBot="1" x14ac:dyDescent="0.2">
      <c r="A18" s="13">
        <v>17</v>
      </c>
      <c r="B18" s="13">
        <v>74463</v>
      </c>
      <c r="C18" s="14">
        <f t="shared" si="0"/>
        <v>11.218057636703723</v>
      </c>
      <c r="H18" s="24" t="s">
        <v>40</v>
      </c>
      <c r="I18" s="24">
        <v>0.17886764807122399</v>
      </c>
      <c r="J18" s="24">
        <v>5.6720681228318928E-3</v>
      </c>
      <c r="K18" s="24">
        <v>31.534820139275816</v>
      </c>
      <c r="L18" s="24">
        <v>7.8169254970741122E-16</v>
      </c>
      <c r="M18" s="24">
        <v>0.16684340080008825</v>
      </c>
      <c r="N18" s="24">
        <v>0.19089189534235884</v>
      </c>
      <c r="O18" s="24">
        <v>0.16684340080008825</v>
      </c>
      <c r="P18" s="24">
        <v>0.19089189534235884</v>
      </c>
    </row>
    <row r="19" spans="1:16" x14ac:dyDescent="0.15">
      <c r="A19" s="13">
        <v>18</v>
      </c>
      <c r="B19" s="13">
        <v>79396</v>
      </c>
      <c r="C19" s="14">
        <f t="shared" si="0"/>
        <v>11.282203268132468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4" sqref="G4"/>
    </sheetView>
  </sheetViews>
  <sheetFormatPr defaultRowHeight="13.5" x14ac:dyDescent="0.15"/>
  <cols>
    <col min="2" max="2" width="9.625" customWidth="1"/>
    <col min="3" max="4" width="10.625" customWidth="1"/>
    <col min="6" max="6" width="10.5" customWidth="1"/>
    <col min="7" max="7" width="8.75" customWidth="1"/>
  </cols>
  <sheetData>
    <row r="1" spans="1:8" ht="14.25" thickBot="1" x14ac:dyDescent="0.2">
      <c r="A1" s="43" t="s">
        <v>59</v>
      </c>
      <c r="B1" s="43" t="s">
        <v>60</v>
      </c>
      <c r="C1" s="43" t="s">
        <v>35</v>
      </c>
      <c r="D1" s="26" t="s">
        <v>61</v>
      </c>
      <c r="E1" s="13"/>
      <c r="F1" s="35" t="s">
        <v>44</v>
      </c>
      <c r="G1" s="35"/>
      <c r="H1" s="6"/>
    </row>
    <row r="2" spans="1:8" x14ac:dyDescent="0.15">
      <c r="A2" s="26" t="s">
        <v>62</v>
      </c>
      <c r="B2" s="26">
        <v>1</v>
      </c>
      <c r="C2" s="26">
        <v>4862</v>
      </c>
      <c r="D2" s="44">
        <f>$G$2*EXP($G$3*B2)</f>
        <v>2.7182818284590451</v>
      </c>
      <c r="F2" s="29" t="s">
        <v>39</v>
      </c>
      <c r="G2" s="32">
        <v>1</v>
      </c>
    </row>
    <row r="3" spans="1:8" x14ac:dyDescent="0.15">
      <c r="A3" s="26" t="s">
        <v>63</v>
      </c>
      <c r="B3" s="26">
        <v>2</v>
      </c>
      <c r="C3" s="26">
        <v>5295</v>
      </c>
      <c r="D3" s="44">
        <f t="shared" ref="D3:D19" si="0">$G$2*EXP($G$3*B3)</f>
        <v>7.3890560989306504</v>
      </c>
      <c r="F3" s="17" t="s">
        <v>38</v>
      </c>
      <c r="G3" s="33">
        <v>1</v>
      </c>
    </row>
    <row r="4" spans="1:8" x14ac:dyDescent="0.15">
      <c r="A4" s="26" t="s">
        <v>64</v>
      </c>
      <c r="B4" s="26">
        <v>3</v>
      </c>
      <c r="C4" s="26">
        <v>5934</v>
      </c>
      <c r="D4" s="44">
        <f t="shared" si="0"/>
        <v>20.085536923187668</v>
      </c>
      <c r="F4" s="30" t="s">
        <v>37</v>
      </c>
      <c r="G4" s="20">
        <f>SUMXMY2(C2:C19,D2:D19)/COUNT(C2:C19)</f>
        <v>276125532011423.66</v>
      </c>
    </row>
    <row r="5" spans="1:8" ht="14.25" thickBot="1" x14ac:dyDescent="0.2">
      <c r="A5" s="26" t="s">
        <v>65</v>
      </c>
      <c r="B5" s="26">
        <v>4</v>
      </c>
      <c r="C5" s="26">
        <v>7171</v>
      </c>
      <c r="D5" s="44">
        <f t="shared" si="0"/>
        <v>54.598150033144236</v>
      </c>
      <c r="F5" s="22" t="s">
        <v>84</v>
      </c>
      <c r="G5" s="23"/>
    </row>
    <row r="6" spans="1:8" x14ac:dyDescent="0.15">
      <c r="A6" s="26" t="s">
        <v>66</v>
      </c>
      <c r="B6" s="26">
        <v>5</v>
      </c>
      <c r="C6" s="26">
        <v>8964</v>
      </c>
      <c r="D6" s="44">
        <f t="shared" si="0"/>
        <v>148.4131591025766</v>
      </c>
    </row>
    <row r="7" spans="1:8" ht="14.25" thickBot="1" x14ac:dyDescent="0.2">
      <c r="A7" s="26" t="s">
        <v>67</v>
      </c>
      <c r="B7" s="26">
        <v>6</v>
      </c>
      <c r="C7" s="26">
        <v>10202</v>
      </c>
      <c r="D7" s="44">
        <f t="shared" si="0"/>
        <v>403.42879349273511</v>
      </c>
      <c r="F7" s="40" t="s">
        <v>68</v>
      </c>
      <c r="G7" s="40"/>
      <c r="H7" s="13"/>
    </row>
    <row r="8" spans="1:8" x14ac:dyDescent="0.15">
      <c r="A8" s="26" t="s">
        <v>69</v>
      </c>
      <c r="B8" s="26">
        <v>7</v>
      </c>
      <c r="C8" s="26">
        <v>11962</v>
      </c>
      <c r="D8" s="44">
        <f t="shared" si="0"/>
        <v>1096.6331584284585</v>
      </c>
      <c r="F8" s="15" t="s">
        <v>70</v>
      </c>
      <c r="G8" s="41">
        <v>19</v>
      </c>
      <c r="H8" s="32"/>
    </row>
    <row r="9" spans="1:8" x14ac:dyDescent="0.15">
      <c r="A9" s="26" t="s">
        <v>71</v>
      </c>
      <c r="B9" s="26">
        <v>8</v>
      </c>
      <c r="C9" s="26">
        <v>14928</v>
      </c>
      <c r="D9" s="44">
        <f t="shared" si="0"/>
        <v>2980.9579870417283</v>
      </c>
      <c r="F9" s="30" t="s">
        <v>72</v>
      </c>
      <c r="G9" s="26">
        <v>20</v>
      </c>
      <c r="H9" s="33"/>
    </row>
    <row r="10" spans="1:8" x14ac:dyDescent="0.15">
      <c r="A10" s="26" t="s">
        <v>73</v>
      </c>
      <c r="B10" s="26">
        <v>9</v>
      </c>
      <c r="C10" s="26">
        <v>16909</v>
      </c>
      <c r="D10" s="44">
        <f t="shared" si="0"/>
        <v>8103.0839275753842</v>
      </c>
      <c r="F10" s="30" t="s">
        <v>74</v>
      </c>
      <c r="G10" s="26">
        <v>21</v>
      </c>
      <c r="H10" s="33"/>
    </row>
    <row r="11" spans="1:8" ht="14.25" thickBot="1" x14ac:dyDescent="0.2">
      <c r="A11" s="26" t="s">
        <v>75</v>
      </c>
      <c r="B11" s="26">
        <v>10</v>
      </c>
      <c r="C11" s="26">
        <v>18548</v>
      </c>
      <c r="D11" s="44">
        <f t="shared" si="0"/>
        <v>22026.465794806718</v>
      </c>
      <c r="F11" s="22" t="s">
        <v>76</v>
      </c>
      <c r="G11" s="42">
        <v>22</v>
      </c>
      <c r="H11" s="34"/>
    </row>
    <row r="12" spans="1:8" x14ac:dyDescent="0.15">
      <c r="A12" s="26" t="s">
        <v>77</v>
      </c>
      <c r="B12" s="26">
        <v>11</v>
      </c>
      <c r="C12" s="26">
        <v>21618</v>
      </c>
      <c r="D12" s="44">
        <f t="shared" si="0"/>
        <v>59874.141715197817</v>
      </c>
    </row>
    <row r="13" spans="1:8" x14ac:dyDescent="0.15">
      <c r="A13" s="26" t="s">
        <v>78</v>
      </c>
      <c r="B13" s="26">
        <v>12</v>
      </c>
      <c r="C13" s="26">
        <v>26638</v>
      </c>
      <c r="D13" s="44">
        <f t="shared" si="0"/>
        <v>162754.79141900392</v>
      </c>
    </row>
    <row r="14" spans="1:8" x14ac:dyDescent="0.15">
      <c r="A14" s="26" t="s">
        <v>79</v>
      </c>
      <c r="B14" s="26">
        <v>13</v>
      </c>
      <c r="C14" s="26">
        <v>51618</v>
      </c>
      <c r="D14" s="44">
        <f t="shared" si="0"/>
        <v>442413.39200892049</v>
      </c>
    </row>
    <row r="15" spans="1:8" x14ac:dyDescent="0.15">
      <c r="A15" s="26" t="s">
        <v>80</v>
      </c>
      <c r="B15" s="26">
        <v>14</v>
      </c>
      <c r="C15" s="26">
        <v>46759</v>
      </c>
      <c r="D15" s="44">
        <f t="shared" si="0"/>
        <v>1202604.2841647768</v>
      </c>
    </row>
    <row r="16" spans="1:8" x14ac:dyDescent="0.15">
      <c r="A16" s="26" t="s">
        <v>81</v>
      </c>
      <c r="B16" s="26">
        <v>15</v>
      </c>
      <c r="C16" s="26">
        <v>58478</v>
      </c>
      <c r="D16" s="44">
        <f t="shared" si="0"/>
        <v>3269017.3724721107</v>
      </c>
    </row>
    <row r="17" spans="1:4" x14ac:dyDescent="0.15">
      <c r="A17" s="26" t="s">
        <v>82</v>
      </c>
      <c r="B17" s="26">
        <v>16</v>
      </c>
      <c r="C17" s="26">
        <v>67885</v>
      </c>
      <c r="D17" s="44">
        <f t="shared" si="0"/>
        <v>8886110.5205078721</v>
      </c>
    </row>
    <row r="18" spans="1:4" x14ac:dyDescent="0.15">
      <c r="A18" s="26" t="s">
        <v>83</v>
      </c>
      <c r="B18" s="26">
        <v>17</v>
      </c>
      <c r="C18" s="26">
        <v>74463</v>
      </c>
      <c r="D18" s="44">
        <f t="shared" si="0"/>
        <v>24154952.753575299</v>
      </c>
    </row>
    <row r="19" spans="1:4" x14ac:dyDescent="0.15">
      <c r="A19" s="26" t="s">
        <v>36</v>
      </c>
      <c r="B19" s="26">
        <v>18</v>
      </c>
      <c r="C19" s="26">
        <v>79396</v>
      </c>
      <c r="D19" s="44">
        <f t="shared" si="0"/>
        <v>65659969.13733051</v>
      </c>
    </row>
  </sheetData>
  <mergeCells count="2">
    <mergeCell ref="F1:G1"/>
    <mergeCell ref="F7:G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规划求解</vt:lpstr>
      <vt:lpstr>回归分析</vt:lpstr>
      <vt:lpstr>多元线性回归</vt:lpstr>
      <vt:lpstr>非线性回归</vt:lpstr>
      <vt:lpstr>线性化</vt:lpstr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Administrator</cp:lastModifiedBy>
  <dcterms:created xsi:type="dcterms:W3CDTF">2013-11-24T06:06:21Z</dcterms:created>
  <dcterms:modified xsi:type="dcterms:W3CDTF">2013-11-29T07:34:06Z</dcterms:modified>
</cp:coreProperties>
</file>