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0950" activeTab="3"/>
  </bookViews>
  <sheets>
    <sheet name="数组公式1" sheetId="2" r:id="rId1"/>
    <sheet name="数组公式2" sheetId="1" r:id="rId2"/>
    <sheet name="Sheet3" sheetId="3" r:id="rId3"/>
    <sheet name="Sheet1" sheetId="4" r:id="rId4"/>
  </sheets>
  <definedNames>
    <definedName name="dr">数组公式2!#REF!</definedName>
  </definedNames>
  <calcPr calcId="144525"/>
</workbook>
</file>

<file path=xl/calcChain.xml><?xml version="1.0" encoding="utf-8"?>
<calcChain xmlns="http://schemas.openxmlformats.org/spreadsheetml/2006/main">
  <c r="B5" i="4" l="1"/>
  <c r="M15" i="3"/>
  <c r="M7" i="3"/>
  <c r="J6" i="3"/>
  <c r="G19" i="3"/>
  <c r="G8" i="3"/>
  <c r="A18" i="3"/>
  <c r="A15" i="3" a="1"/>
  <c r="A15" i="3" s="1"/>
  <c r="A12" i="3" a="1"/>
  <c r="A12" i="3" s="1"/>
  <c r="B9" i="3"/>
  <c r="B6" i="3"/>
  <c r="B5" i="3"/>
  <c r="B7" i="3"/>
  <c r="B7" i="2"/>
  <c r="B6" i="2"/>
  <c r="B6" i="2" a="1"/>
  <c r="C7" i="2" s="1"/>
  <c r="B4" i="2" a="1"/>
  <c r="B5" i="2" s="1"/>
  <c r="B3" i="2"/>
  <c r="B2" i="2"/>
  <c r="B16" i="3" l="1"/>
  <c r="B15" i="3"/>
  <c r="A16" i="3"/>
  <c r="C13" i="3"/>
  <c r="A13" i="3"/>
  <c r="B12" i="3"/>
  <c r="B13" i="3"/>
  <c r="C12" i="3"/>
  <c r="C4" i="2"/>
  <c r="C5" i="2"/>
  <c r="B4" i="2"/>
  <c r="C6" i="2"/>
  <c r="A7" i="1" a="1"/>
  <c r="A7" i="1" s="1"/>
  <c r="D4" i="1"/>
  <c r="D5" i="1"/>
  <c r="D3" i="1"/>
  <c r="D6" i="1" s="1"/>
  <c r="E3" i="1" a="1"/>
  <c r="E3" i="1" s="1"/>
</calcChain>
</file>

<file path=xl/sharedStrings.xml><?xml version="1.0" encoding="utf-8"?>
<sst xmlns="http://schemas.openxmlformats.org/spreadsheetml/2006/main" count="54" uniqueCount="44">
  <si>
    <t>价格</t>
    <phoneticPr fontId="1" type="noConversion"/>
  </si>
  <si>
    <t>股份</t>
    <phoneticPr fontId="1" type="noConversion"/>
  </si>
  <si>
    <t>工商银行</t>
    <phoneticPr fontId="1" type="noConversion"/>
  </si>
  <si>
    <t>建设银行</t>
    <phoneticPr fontId="1" type="noConversion"/>
  </si>
  <si>
    <t>交通银行</t>
    <phoneticPr fontId="1" type="noConversion"/>
  </si>
  <si>
    <t>总股本</t>
    <phoneticPr fontId="1" type="noConversion"/>
  </si>
  <si>
    <t>股本</t>
    <phoneticPr fontId="1" type="noConversion"/>
  </si>
  <si>
    <t>={1,2;3,4}*{2,3}</t>
    <phoneticPr fontId="1" type="noConversion"/>
  </si>
  <si>
    <t>公式</t>
    <phoneticPr fontId="1" type="noConversion"/>
  </si>
  <si>
    <t>结果</t>
    <phoneticPr fontId="1" type="noConversion"/>
  </si>
  <si>
    <t>=SUM({3,4,2}*{6,5,1})</t>
    <phoneticPr fontId="1" type="noConversion"/>
  </si>
  <si>
    <t>=SUM({5,2,4}+4)</t>
    <phoneticPr fontId="1" type="noConversion"/>
  </si>
  <si>
    <t>={1,2;3,4}*2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</si>
  <si>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</si>
  <si>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</si>
  <si>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</si>
  <si>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=DATE(A1,A2,A3)</t>
    <phoneticPr fontId="1" type="noConversion"/>
  </si>
  <si>
    <t>=YEAR(DATE(2013,10,8))</t>
    <phoneticPr fontId="1" type="noConversion"/>
  </si>
  <si>
    <r>
      <rPr>
        <sz val="11"/>
        <color theme="1"/>
        <rFont val="宋体"/>
        <family val="2"/>
        <charset val="134"/>
        <scheme val="minor"/>
      </rPr>
      <t>=YEAR(B5)</t>
    </r>
    <phoneticPr fontId="1" type="noConversion"/>
  </si>
  <si>
    <t>=TIME(30,0,0)</t>
    <phoneticPr fontId="1" type="noConversion"/>
  </si>
  <si>
    <t>NPV函数</t>
    <phoneticPr fontId="1" type="noConversion"/>
  </si>
  <si>
    <t>年贴现率</t>
    <phoneticPr fontId="1" type="noConversion"/>
  </si>
  <si>
    <t>一年前的初期投资</t>
    <phoneticPr fontId="1" type="noConversion"/>
  </si>
  <si>
    <t>第1年的收益</t>
    <phoneticPr fontId="1" type="noConversion"/>
  </si>
  <si>
    <t>第2年的收益</t>
  </si>
  <si>
    <t>第3年的收益</t>
  </si>
  <si>
    <t>净现值</t>
    <phoneticPr fontId="1" type="noConversion"/>
  </si>
  <si>
    <t>XNPV函数</t>
    <phoneticPr fontId="1" type="noConversion"/>
  </si>
  <si>
    <t>现金流</t>
    <phoneticPr fontId="1" type="noConversion"/>
  </si>
  <si>
    <t>发生日期</t>
    <phoneticPr fontId="1" type="noConversion"/>
  </si>
  <si>
    <t>年贴现率</t>
    <phoneticPr fontId="1" type="noConversion"/>
  </si>
  <si>
    <t>PMT函数</t>
    <phoneticPr fontId="1" type="noConversion"/>
  </si>
  <si>
    <t>年利率</t>
    <phoneticPr fontId="1" type="noConversion"/>
  </si>
  <si>
    <t>期数（月）</t>
    <phoneticPr fontId="1" type="noConversion"/>
  </si>
  <si>
    <t>贷款额</t>
    <phoneticPr fontId="1" type="noConversion"/>
  </si>
  <si>
    <t>月支付额</t>
    <phoneticPr fontId="1" type="noConversion"/>
  </si>
  <si>
    <t>IPMT函数</t>
    <phoneticPr fontId="1" type="noConversion"/>
  </si>
  <si>
    <t>贷款额</t>
    <phoneticPr fontId="1" type="noConversion"/>
  </si>
  <si>
    <t>贷款年限（年）</t>
    <phoneticPr fontId="1" type="noConversion"/>
  </si>
  <si>
    <t>计算的期数（月）</t>
    <phoneticPr fontId="1" type="noConversion"/>
  </si>
  <si>
    <t>当前期的利息</t>
    <phoneticPr fontId="1" type="noConversion"/>
  </si>
  <si>
    <t>PPMT函数</t>
    <phoneticPr fontId="1" type="noConversion"/>
  </si>
  <si>
    <t>计算的期数（月）</t>
    <phoneticPr fontId="1" type="noConversion"/>
  </si>
  <si>
    <t>当前期的本金支付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</si>
</sst>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¥&quot;#,##0.00;[Red]&quot;¥&quot;\-#,##0.00"/>
    <numFmt numFmtId="176" formatCode="&quot;¥&quot;#,##0.00_);[Red]\(&quot;¥&quot;#,##0.00\)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2" xfId="0" quotePrefix="1" applyBorder="1" applyAlignment="1">
      <alignment horizontal="left" vertical="center"/>
    </xf>
    <xf numFmtId="0" fontId="0" fillId="0" borderId="4" xfId="0" quotePrefix="1" applyBorder="1" applyAlignment="1">
      <alignment horizontal="left" vertical="center"/>
    </xf>
    <xf numFmtId="0" fontId="0" fillId="0" borderId="5" xfId="0" quotePrefix="1" applyBorder="1" applyAlignment="1">
      <alignment horizontal="left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left" vertical="center"/>
    </xf>
    <xf numFmtId="0" fontId="0" fillId="0" borderId="5" xfId="0" quotePrefix="1" applyFill="1" applyBorder="1" applyAlignment="1">
      <alignment horizontal="left" vertical="center"/>
    </xf>
    <xf numFmtId="0" fontId="0" fillId="0" borderId="9" xfId="0" applyBorder="1">
      <alignment vertical="center"/>
    </xf>
    <xf numFmtId="14" fontId="0" fillId="0" borderId="0" xfId="0" applyNumberFormat="1">
      <alignment vertical="center"/>
    </xf>
    <xf numFmtId="0" fontId="0" fillId="0" borderId="0" xfId="0" quotePrefix="1">
      <alignment vertical="center"/>
    </xf>
    <xf numFmtId="0" fontId="2" fillId="0" borderId="0" xfId="0" quotePrefix="1" applyFont="1">
      <alignment vertical="center"/>
    </xf>
    <xf numFmtId="18" fontId="0" fillId="0" borderId="0" xfId="0" applyNumberFormat="1">
      <alignment vertical="center"/>
    </xf>
    <xf numFmtId="18" fontId="0" fillId="0" borderId="0" xfId="0" quotePrefix="1" applyNumberFormat="1">
      <alignment vertical="center"/>
    </xf>
    <xf numFmtId="9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8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19" sqref="C19"/>
    </sheetView>
  </sheetViews>
  <sheetFormatPr defaultRowHeight="13.5" x14ac:dyDescent="0.15"/>
  <cols>
    <col min="1" max="1" width="21.625" customWidth="1"/>
  </cols>
  <sheetData>
    <row r="1" spans="1:3" ht="14.25" thickBot="1" x14ac:dyDescent="0.2">
      <c r="A1" s="2" t="s">
        <v>8</v>
      </c>
      <c r="B1" s="3" t="s">
        <v>9</v>
      </c>
    </row>
    <row r="2" spans="1:3" ht="14.25" thickBot="1" x14ac:dyDescent="0.2">
      <c r="A2" s="4" t="s">
        <v>10</v>
      </c>
      <c r="B2" s="2">
        <f>SUM({3,4,2}*{6,5,1})</f>
        <v>40</v>
      </c>
    </row>
    <row r="3" spans="1:3" ht="14.25" thickBot="1" x14ac:dyDescent="0.2">
      <c r="A3" s="5" t="s">
        <v>11</v>
      </c>
      <c r="B3" s="2">
        <f>SUM({5,2,4}+4)</f>
        <v>23</v>
      </c>
    </row>
    <row r="4" spans="1:3" x14ac:dyDescent="0.15">
      <c r="A4" s="6" t="s">
        <v>12</v>
      </c>
      <c r="B4" s="7">
        <f t="array" ref="B4:C5">{1,2;3,4}*2</f>
        <v>2</v>
      </c>
      <c r="C4" s="8">
        <v>4</v>
      </c>
    </row>
    <row r="5" spans="1:3" ht="14.25" thickBot="1" x14ac:dyDescent="0.2">
      <c r="A5" s="11"/>
      <c r="B5" s="9">
        <v>6</v>
      </c>
      <c r="C5" s="10">
        <v>8</v>
      </c>
    </row>
    <row r="6" spans="1:3" x14ac:dyDescent="0.15">
      <c r="A6" s="12" t="s">
        <v>7</v>
      </c>
      <c r="B6" s="7">
        <f t="array" ref="B6:C7">{1,2;3,4}*{2,3}</f>
        <v>2</v>
      </c>
      <c r="C6" s="8">
        <v>6</v>
      </c>
    </row>
    <row r="7" spans="1:3" ht="14.25" thickBot="1" x14ac:dyDescent="0.2">
      <c r="A7" s="13"/>
      <c r="B7" s="9">
        <v>6</v>
      </c>
      <c r="C7" s="10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workbookViewId="0">
      <selection activeCell="G25" sqref="G25"/>
    </sheetView>
  </sheetViews>
  <sheetFormatPr defaultRowHeight="13.5" x14ac:dyDescent="0.15"/>
  <cols>
    <col min="1" max="1" width="23.625" customWidth="1"/>
  </cols>
  <sheetData>
    <row r="2" spans="1:5" x14ac:dyDescent="0.15">
      <c r="B2" t="s">
        <v>1</v>
      </c>
      <c r="C2" t="s">
        <v>0</v>
      </c>
      <c r="D2" t="s">
        <v>6</v>
      </c>
      <c r="E2" t="s">
        <v>5</v>
      </c>
    </row>
    <row r="3" spans="1:5" x14ac:dyDescent="0.15">
      <c r="A3" s="1" t="s">
        <v>2</v>
      </c>
      <c r="B3" s="1">
        <v>2000</v>
      </c>
      <c r="C3" s="1">
        <v>5.05</v>
      </c>
      <c r="D3" s="1">
        <f>B3*C3</f>
        <v>10100</v>
      </c>
      <c r="E3">
        <f t="array" ref="E3">SUM(B3:B5*C3:C5)</f>
        <v>21400</v>
      </c>
    </row>
    <row r="4" spans="1:5" x14ac:dyDescent="0.15">
      <c r="A4" s="1" t="s">
        <v>3</v>
      </c>
      <c r="B4" s="1">
        <v>1000</v>
      </c>
      <c r="C4" s="1">
        <v>6.52</v>
      </c>
      <c r="D4" s="1">
        <f t="shared" ref="D4:D5" si="0">B4*C4</f>
        <v>6520</v>
      </c>
    </row>
    <row r="5" spans="1:5" x14ac:dyDescent="0.15">
      <c r="A5" s="1" t="s">
        <v>4</v>
      </c>
      <c r="B5" s="1">
        <v>1000</v>
      </c>
      <c r="C5" s="1">
        <v>4.78</v>
      </c>
      <c r="D5" s="1">
        <f t="shared" si="0"/>
        <v>4780</v>
      </c>
    </row>
    <row r="6" spans="1:5" x14ac:dyDescent="0.15">
      <c r="D6">
        <f>SUM(D3:D5)</f>
        <v>21400</v>
      </c>
    </row>
    <row r="7" spans="1:5" x14ac:dyDescent="0.15">
      <c r="A7">
        <f t="array" ref="A7">SUM(IF(C3:C5&lt;6,1))</f>
        <v>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B1" workbookViewId="0">
      <selection activeCell="L11" sqref="L11:M15"/>
    </sheetView>
  </sheetViews>
  <sheetFormatPr defaultRowHeight="13.5" x14ac:dyDescent="0.15"/>
  <cols>
    <col min="1" max="1" width="22.5" customWidth="1"/>
    <col min="2" max="2" width="9.5" bestFit="1" customWidth="1"/>
    <col min="4" max="4" width="11.625" bestFit="1" customWidth="1"/>
    <col min="6" max="6" width="16.375" customWidth="1"/>
    <col min="7" max="7" width="13.125" customWidth="1"/>
    <col min="8" max="8" width="11.625" bestFit="1" customWidth="1"/>
    <col min="10" max="10" width="11.625" customWidth="1"/>
    <col min="12" max="12" width="16" customWidth="1"/>
    <col min="13" max="13" width="11.625" customWidth="1"/>
  </cols>
  <sheetData>
    <row r="1" spans="1:13" x14ac:dyDescent="0.15">
      <c r="A1" s="1">
        <v>2008</v>
      </c>
      <c r="B1" s="1" t="s">
        <v>13</v>
      </c>
    </row>
    <row r="2" spans="1:13" x14ac:dyDescent="0.15">
      <c r="A2" s="1">
        <v>7</v>
      </c>
      <c r="B2" s="1" t="s">
        <v>14</v>
      </c>
      <c r="D2" s="14">
        <v>41588</v>
      </c>
      <c r="F2" t="s">
        <v>20</v>
      </c>
      <c r="I2" t="s">
        <v>31</v>
      </c>
      <c r="L2" t="s">
        <v>36</v>
      </c>
    </row>
    <row r="3" spans="1:13" x14ac:dyDescent="0.15">
      <c r="A3" s="1">
        <v>8</v>
      </c>
      <c r="B3" s="1" t="s">
        <v>15</v>
      </c>
      <c r="F3" s="1" t="s">
        <v>21</v>
      </c>
      <c r="G3" s="19">
        <v>0.1</v>
      </c>
      <c r="I3" s="1" t="s">
        <v>32</v>
      </c>
      <c r="J3" s="19">
        <v>0.08</v>
      </c>
      <c r="L3" s="1" t="s">
        <v>32</v>
      </c>
      <c r="M3" s="19">
        <v>0.1</v>
      </c>
    </row>
    <row r="4" spans="1:13" x14ac:dyDescent="0.15">
      <c r="F4" s="1" t="s">
        <v>22</v>
      </c>
      <c r="G4" s="1">
        <v>-10000</v>
      </c>
      <c r="I4" s="1" t="s">
        <v>33</v>
      </c>
      <c r="J4" s="1">
        <v>10</v>
      </c>
      <c r="L4" s="1" t="s">
        <v>39</v>
      </c>
      <c r="M4" s="1">
        <v>1</v>
      </c>
    </row>
    <row r="5" spans="1:13" x14ac:dyDescent="0.15">
      <c r="A5" s="15" t="s">
        <v>16</v>
      </c>
      <c r="B5" s="14">
        <f>DATE(A1,A2,A3)</f>
        <v>39637</v>
      </c>
      <c r="F5" s="1" t="s">
        <v>23</v>
      </c>
      <c r="G5" s="1">
        <v>3000</v>
      </c>
      <c r="I5" s="1" t="s">
        <v>34</v>
      </c>
      <c r="J5" s="1">
        <v>-10000</v>
      </c>
      <c r="L5" s="1" t="s">
        <v>38</v>
      </c>
      <c r="M5" s="1">
        <v>3</v>
      </c>
    </row>
    <row r="6" spans="1:13" x14ac:dyDescent="0.15">
      <c r="A6" s="16" t="s">
        <v>18</v>
      </c>
      <c r="B6">
        <f>YEAR(B5)</f>
        <v>2008</v>
      </c>
      <c r="F6" s="1" t="s">
        <v>24</v>
      </c>
      <c r="G6" s="1">
        <v>4200</v>
      </c>
      <c r="I6" s="1" t="s">
        <v>35</v>
      </c>
      <c r="J6" s="21">
        <f>PMT(J3/12,J4,J5)</f>
        <v>1037.0320893591522</v>
      </c>
      <c r="L6" s="1" t="s">
        <v>37</v>
      </c>
      <c r="M6" s="1">
        <v>-8000</v>
      </c>
    </row>
    <row r="7" spans="1:13" x14ac:dyDescent="0.15">
      <c r="A7" s="15" t="s">
        <v>17</v>
      </c>
      <c r="B7">
        <f>YEAR(DATE(2013,10,8))</f>
        <v>2013</v>
      </c>
      <c r="F7" s="1" t="s">
        <v>25</v>
      </c>
      <c r="G7" s="1">
        <v>6800</v>
      </c>
      <c r="L7" s="20" t="s">
        <v>40</v>
      </c>
      <c r="M7" s="21">
        <f>IPMT(M3/12,M4,M5*12,M6)</f>
        <v>66.666666666666671</v>
      </c>
    </row>
    <row r="8" spans="1:13" x14ac:dyDescent="0.15">
      <c r="F8" s="20" t="s">
        <v>26</v>
      </c>
      <c r="G8" s="21">
        <f>NPV(G3,G4:G7)</f>
        <v>1188.4434123352207</v>
      </c>
    </row>
    <row r="9" spans="1:13" x14ac:dyDescent="0.15">
      <c r="A9" s="18" t="s">
        <v>19</v>
      </c>
      <c r="B9" s="17">
        <f>TIME(30,0,0)</f>
        <v>0.25</v>
      </c>
    </row>
    <row r="10" spans="1:13" x14ac:dyDescent="0.15">
      <c r="L10" t="s">
        <v>41</v>
      </c>
    </row>
    <row r="11" spans="1:13" x14ac:dyDescent="0.15">
      <c r="F11" t="s">
        <v>27</v>
      </c>
      <c r="L11" s="1" t="s">
        <v>32</v>
      </c>
      <c r="M11" s="19">
        <v>0.1</v>
      </c>
    </row>
    <row r="12" spans="1:13" x14ac:dyDescent="0.15">
      <c r="A12">
        <f t="array" ref="A12:C13">COLUMN(C6:F8)</f>
        <v>3</v>
      </c>
      <c r="B12">
        <v>4</v>
      </c>
      <c r="C12">
        <v>5</v>
      </c>
      <c r="F12" s="1" t="s">
        <v>28</v>
      </c>
      <c r="G12" s="1" t="s">
        <v>29</v>
      </c>
      <c r="L12" s="1" t="s">
        <v>42</v>
      </c>
      <c r="M12" s="1">
        <v>1</v>
      </c>
    </row>
    <row r="13" spans="1:13" x14ac:dyDescent="0.15">
      <c r="A13">
        <v>3</v>
      </c>
      <c r="B13">
        <v>4</v>
      </c>
      <c r="C13">
        <v>5</v>
      </c>
      <c r="F13" s="1">
        <v>10000</v>
      </c>
      <c r="G13" s="22">
        <v>39448</v>
      </c>
      <c r="L13" s="1" t="s">
        <v>38</v>
      </c>
      <c r="M13" s="1">
        <v>2</v>
      </c>
    </row>
    <row r="14" spans="1:13" x14ac:dyDescent="0.15">
      <c r="F14" s="1">
        <v>2750</v>
      </c>
      <c r="G14" s="22">
        <v>39508</v>
      </c>
      <c r="L14" s="1" t="s">
        <v>37</v>
      </c>
      <c r="M14" s="1">
        <v>-20000</v>
      </c>
    </row>
    <row r="15" spans="1:13" x14ac:dyDescent="0.15">
      <c r="A15">
        <f t="array" ref="A15:B16">COLUMN(C6:D7)</f>
        <v>3</v>
      </c>
      <c r="B15">
        <v>4</v>
      </c>
      <c r="F15" s="1">
        <v>4250</v>
      </c>
      <c r="G15" s="22">
        <v>39751</v>
      </c>
      <c r="L15" s="20" t="s">
        <v>43</v>
      </c>
      <c r="M15" s="21">
        <f>PPMT(M11/12,M12,M13*12,M14)</f>
        <v>756.23186008366338</v>
      </c>
    </row>
    <row r="16" spans="1:13" x14ac:dyDescent="0.15">
      <c r="A16">
        <v>3</v>
      </c>
      <c r="B16">
        <v>4</v>
      </c>
      <c r="F16" s="1">
        <v>3250</v>
      </c>
      <c r="G16" s="22">
        <v>39859</v>
      </c>
    </row>
    <row r="17" spans="1:7" x14ac:dyDescent="0.15">
      <c r="F17" s="1">
        <v>2750</v>
      </c>
      <c r="G17" s="22">
        <v>39904</v>
      </c>
    </row>
    <row r="18" spans="1:7" x14ac:dyDescent="0.15">
      <c r="A18" t="str">
        <f>ADDRESS(2, 3, 2, FALSE)</f>
        <v>R2C[3]</v>
      </c>
      <c r="F18" s="1" t="s">
        <v>30</v>
      </c>
      <c r="G18" s="19">
        <v>0.09</v>
      </c>
    </row>
    <row r="19" spans="1:7" x14ac:dyDescent="0.15">
      <c r="F19" s="1" t="s">
        <v>26</v>
      </c>
      <c r="G19" s="23">
        <f>XNPV(G18,F13:F17,G13:G17)</f>
        <v>22086.647602031535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D15" sqref="D15"/>
    </sheetView>
  </sheetViews>
  <sheetFormatPr defaultRowHeight="13.5" x14ac:dyDescent="0.15"/>
  <cols>
    <col min="1" max="1" width="16.625" customWidth="1"/>
    <col min="2" max="2" width="13" customWidth="1"/>
  </cols>
  <sheetData>
    <row r="1" spans="1:2" x14ac:dyDescent="0.15">
      <c r="A1" s="1" t="s">
        <v>32</v>
      </c>
      <c r="B1" s="19">
        <v>0.1</v>
      </c>
    </row>
    <row r="2" spans="1:2" x14ac:dyDescent="0.15">
      <c r="A2" s="1" t="s">
        <v>42</v>
      </c>
      <c r="B2" s="1">
        <v>1</v>
      </c>
    </row>
    <row r="3" spans="1:2" x14ac:dyDescent="0.15">
      <c r="A3" s="1" t="s">
        <v>38</v>
      </c>
      <c r="B3" s="1">
        <v>2</v>
      </c>
    </row>
    <row r="4" spans="1:2" x14ac:dyDescent="0.15">
      <c r="A4" s="1" t="s">
        <v>37</v>
      </c>
      <c r="B4" s="1">
        <v>-20000</v>
      </c>
    </row>
    <row r="5" spans="1:2" x14ac:dyDescent="0.15">
      <c r="A5" s="20" t="s">
        <v>43</v>
      </c>
      <c r="B5" s="21">
        <f>PPMT(B1/12,B2,B3*12,B4)</f>
        <v>756.23186008366338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数组公式1</vt:lpstr>
      <vt:lpstr>数组公式2</vt:lpstr>
      <vt:lpstr>Sheet3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2013-11-16T02:16:47Z</dcterms:created>
  <dcterms:modified xsi:type="dcterms:W3CDTF">2013-12-02T08:15:03Z</dcterms:modified>
</cp:coreProperties>
</file>