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MY-PC-NOTEBOOK\Desktop\"/>
    </mc:Choice>
  </mc:AlternateContent>
  <xr:revisionPtr revIDLastSave="0" documentId="13_ncr:1_{39590CEE-AFF0-4436-BC29-D009AD1E4CA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员工信息表" sheetId="1" r:id="rId1"/>
  </sheets>
  <calcPr calcId="191029"/>
</workbook>
</file>

<file path=xl/calcChain.xml><?xml version="1.0" encoding="utf-8"?>
<calcChain xmlns="http://schemas.openxmlformats.org/spreadsheetml/2006/main">
  <c r="E19" i="1" l="1"/>
  <c r="E20" i="1"/>
  <c r="E21" i="1"/>
  <c r="E22" i="1"/>
  <c r="E23" i="1"/>
  <c r="D19" i="1"/>
  <c r="F19" i="1" s="1"/>
  <c r="D20" i="1"/>
  <c r="F20" i="1" s="1"/>
  <c r="D21" i="1"/>
  <c r="F21" i="1" s="1"/>
  <c r="D22" i="1"/>
  <c r="F22" i="1" s="1"/>
  <c r="D23" i="1"/>
  <c r="F23" i="1" s="1"/>
  <c r="E18" i="1"/>
  <c r="D18" i="1"/>
  <c r="F18" i="1" s="1"/>
  <c r="E17" i="1"/>
  <c r="D17" i="1"/>
  <c r="F17" i="1" s="1"/>
  <c r="E16" i="1"/>
  <c r="D16" i="1"/>
  <c r="F16" i="1" s="1"/>
  <c r="E15" i="1"/>
  <c r="D15" i="1"/>
  <c r="F15" i="1" s="1"/>
  <c r="E14" i="1"/>
  <c r="D14" i="1"/>
  <c r="F14" i="1" s="1"/>
  <c r="E13" i="1"/>
  <c r="D13" i="1"/>
  <c r="F13" i="1" s="1"/>
  <c r="E12" i="1"/>
  <c r="D12" i="1"/>
  <c r="F12" i="1" s="1"/>
  <c r="E11" i="1"/>
  <c r="D11" i="1"/>
  <c r="F11" i="1" s="1"/>
  <c r="E10" i="1"/>
  <c r="D10" i="1"/>
  <c r="F10" i="1" s="1"/>
  <c r="E9" i="1"/>
  <c r="D9" i="1"/>
  <c r="F9" i="1" s="1"/>
  <c r="E8" i="1"/>
  <c r="D8" i="1"/>
  <c r="F8" i="1" s="1"/>
  <c r="E7" i="1"/>
  <c r="D7" i="1"/>
  <c r="F7" i="1" s="1"/>
  <c r="E6" i="1"/>
  <c r="D6" i="1"/>
  <c r="F6" i="1" s="1"/>
  <c r="E5" i="1"/>
  <c r="D5" i="1"/>
  <c r="F5" i="1" s="1"/>
  <c r="E4" i="1"/>
  <c r="D4" i="1"/>
  <c r="F4" i="1" s="1"/>
  <c r="E3" i="1"/>
  <c r="D3" i="1"/>
  <c r="F3" i="1" s="1"/>
  <c r="E2" i="1"/>
  <c r="D2" i="1"/>
  <c r="F2" i="1" s="1"/>
</calcChain>
</file>

<file path=xl/sharedStrings.xml><?xml version="1.0" encoding="utf-8"?>
<sst xmlns="http://schemas.openxmlformats.org/spreadsheetml/2006/main" count="188" uniqueCount="152">
  <si>
    <t>员工姓名</t>
  </si>
  <si>
    <t>员工工号</t>
  </si>
  <si>
    <t>身份证号</t>
  </si>
  <si>
    <t>出生日期</t>
  </si>
  <si>
    <t>性别</t>
  </si>
  <si>
    <t>年龄</t>
  </si>
  <si>
    <t>入职时间</t>
  </si>
  <si>
    <t>部门</t>
  </si>
  <si>
    <t>手机号码</t>
  </si>
  <si>
    <t>电子邮箱</t>
  </si>
  <si>
    <t>Y-001</t>
  </si>
  <si>
    <t>财务部</t>
  </si>
  <si>
    <t>1269712266@qq.com</t>
  </si>
  <si>
    <t>Y-002</t>
  </si>
  <si>
    <t>1269712267@qq.com</t>
  </si>
  <si>
    <t>Y-003</t>
  </si>
  <si>
    <t>1269712268@qq.com</t>
  </si>
  <si>
    <t>Y-004</t>
  </si>
  <si>
    <t>1269712269@qq.com</t>
  </si>
  <si>
    <t>Y-005</t>
  </si>
  <si>
    <t>1269712270@qq.com</t>
  </si>
  <si>
    <t>Y-006</t>
  </si>
  <si>
    <t>1269712271@qq.com</t>
  </si>
  <si>
    <t>Y-007</t>
  </si>
  <si>
    <t>1269712272@qq.com</t>
  </si>
  <si>
    <t>Y-008</t>
  </si>
  <si>
    <t>1269712273@qq.com</t>
  </si>
  <si>
    <t>Y-009</t>
  </si>
  <si>
    <t>1269712274@qq.com</t>
  </si>
  <si>
    <t>Y-010</t>
  </si>
  <si>
    <t>Y-011</t>
  </si>
  <si>
    <t>Y-012</t>
  </si>
  <si>
    <t>Y-013</t>
  </si>
  <si>
    <t>Y-014</t>
  </si>
  <si>
    <t>Y-015</t>
  </si>
  <si>
    <t>Y-016</t>
  </si>
  <si>
    <t>Y-017</t>
  </si>
  <si>
    <t>Y-018</t>
  </si>
  <si>
    <t>Y-019</t>
  </si>
  <si>
    <t>Y-020</t>
  </si>
  <si>
    <t>Y-021</t>
  </si>
  <si>
    <t>Y-022</t>
  </si>
  <si>
    <t>张键</t>
  </si>
  <si>
    <t>祝苗</t>
  </si>
  <si>
    <t>薛敏</t>
  </si>
  <si>
    <t>刘雪</t>
  </si>
  <si>
    <t>何杰</t>
  </si>
  <si>
    <t>吕伟</t>
  </si>
  <si>
    <t>汪涛</t>
  </si>
  <si>
    <t>杨维</t>
  </si>
  <si>
    <t>许宪</t>
  </si>
  <si>
    <t>杨云</t>
  </si>
  <si>
    <t>陆欢</t>
  </si>
  <si>
    <t>周瑜</t>
  </si>
  <si>
    <t>赵倩</t>
  </si>
  <si>
    <t>刘猛</t>
  </si>
  <si>
    <t>孙伟</t>
  </si>
  <si>
    <t>周青</t>
  </si>
  <si>
    <t>李明</t>
  </si>
  <si>
    <t>刘雯</t>
  </si>
  <si>
    <t>王晓</t>
  </si>
  <si>
    <t>吴乐</t>
  </si>
  <si>
    <t>郑宇</t>
  </si>
  <si>
    <t>王波</t>
  </si>
  <si>
    <t>1269712275@qq.com</t>
  </si>
  <si>
    <t>1269712276@qq.com</t>
  </si>
  <si>
    <t>1269712277@qq.com</t>
  </si>
  <si>
    <t>1269712278@qq.com</t>
  </si>
  <si>
    <t>1269712279@qq.com</t>
  </si>
  <si>
    <t>1269712280@qq.com</t>
  </si>
  <si>
    <t>1269712281@qq.com</t>
  </si>
  <si>
    <t>1269712282@qq.com</t>
  </si>
  <si>
    <t>1269712283@qq.com</t>
  </si>
  <si>
    <t>1269712284@qq.com</t>
  </si>
  <si>
    <t>1269712285@qq.com</t>
  </si>
  <si>
    <t>1269712286@qq.com</t>
  </si>
  <si>
    <t>1269712287@qq.com</t>
  </si>
  <si>
    <t>销售部</t>
  </si>
  <si>
    <t>生产部</t>
  </si>
  <si>
    <t>研发部</t>
  </si>
  <si>
    <t>行政部</t>
  </si>
  <si>
    <t>职务</t>
  </si>
  <si>
    <t>经理</t>
  </si>
  <si>
    <t>主管</t>
  </si>
  <si>
    <t>员工</t>
  </si>
  <si>
    <t>地址</t>
  </si>
  <si>
    <t>吉林长春</t>
  </si>
  <si>
    <t>新疆库尔勒</t>
  </si>
  <si>
    <t>江苏南京</t>
  </si>
  <si>
    <t>江苏徐州</t>
  </si>
  <si>
    <t>江苏常州</t>
  </si>
  <si>
    <t>江苏南通</t>
  </si>
  <si>
    <t>江苏苏州</t>
  </si>
  <si>
    <t>江苏镇江</t>
  </si>
  <si>
    <t>四川成都</t>
  </si>
  <si>
    <t>四川绵阳</t>
  </si>
  <si>
    <t>四川乐山</t>
  </si>
  <si>
    <t>湖南长沙</t>
  </si>
  <si>
    <t>湖南岳阳</t>
  </si>
  <si>
    <t>湖南常德</t>
  </si>
  <si>
    <t>湖南张家界</t>
  </si>
  <si>
    <t>广东深圳</t>
  </si>
  <si>
    <t>广东珠海</t>
  </si>
  <si>
    <t>广东佛山</t>
  </si>
  <si>
    <t>浙江杭州</t>
  </si>
  <si>
    <t>浙江宁波</t>
  </si>
  <si>
    <t>浙江温州</t>
  </si>
  <si>
    <t>湖北武汉</t>
  </si>
  <si>
    <t>139****4021</t>
  </si>
  <si>
    <t>131****4022</t>
  </si>
  <si>
    <t>132****4023</t>
  </si>
  <si>
    <t>133****4024</t>
  </si>
  <si>
    <t>134****4025</t>
  </si>
  <si>
    <t>135****4026</t>
  </si>
  <si>
    <t>136****4027</t>
  </si>
  <si>
    <t>137****4028</t>
  </si>
  <si>
    <t>138****4029</t>
  </si>
  <si>
    <t>130****4030</t>
  </si>
  <si>
    <t>131****4031</t>
  </si>
  <si>
    <t>132****4032</t>
  </si>
  <si>
    <t>133****4033</t>
  </si>
  <si>
    <t>134****4034</t>
  </si>
  <si>
    <t>189****4035</t>
  </si>
  <si>
    <t>159****4036</t>
  </si>
  <si>
    <t>149****4037</t>
  </si>
  <si>
    <t>129****4038</t>
  </si>
  <si>
    <t>179****4039</t>
  </si>
  <si>
    <t>189****4040</t>
  </si>
  <si>
    <t>159****4041</t>
  </si>
  <si>
    <t>179****4042</t>
  </si>
  <si>
    <t>100000199311085717</t>
    <phoneticPr fontId="3" type="noConversion"/>
  </si>
  <si>
    <t>100000199611085014</t>
    <phoneticPr fontId="3" type="noConversion"/>
  </si>
  <si>
    <t>100000198512035481</t>
    <phoneticPr fontId="3" type="noConversion"/>
  </si>
  <si>
    <t>100000198812095787</t>
    <phoneticPr fontId="3" type="noConversion"/>
  </si>
  <si>
    <t>100000199307133564</t>
    <phoneticPr fontId="3" type="noConversion"/>
  </si>
  <si>
    <t>100000198911084563</t>
    <phoneticPr fontId="3" type="noConversion"/>
  </si>
  <si>
    <t>100000198712105742</t>
    <phoneticPr fontId="3" type="noConversion"/>
  </si>
  <si>
    <t>100000198305033456</t>
    <phoneticPr fontId="3" type="noConversion"/>
  </si>
  <si>
    <t>100000198206125717</t>
    <phoneticPr fontId="3" type="noConversion"/>
  </si>
  <si>
    <t>100000198512115767</t>
    <phoneticPr fontId="3" type="noConversion"/>
  </si>
  <si>
    <t>100000198107185717</t>
    <phoneticPr fontId="3" type="noConversion"/>
  </si>
  <si>
    <t>100000198209145717</t>
    <phoneticPr fontId="3" type="noConversion"/>
  </si>
  <si>
    <t>100000198610185747</t>
    <phoneticPr fontId="3" type="noConversion"/>
  </si>
  <si>
    <t>100000198711175717</t>
    <phoneticPr fontId="3" type="noConversion"/>
  </si>
  <si>
    <t>100000198906215717</t>
    <phoneticPr fontId="3" type="noConversion"/>
  </si>
  <si>
    <t>100000198610255724</t>
    <phoneticPr fontId="3" type="noConversion"/>
  </si>
  <si>
    <t>100000198607077171</t>
    <phoneticPr fontId="3" type="noConversion"/>
  </si>
  <si>
    <t>100000198312105722</t>
    <phoneticPr fontId="3" type="noConversion"/>
  </si>
  <si>
    <t>100000198905235717</t>
    <phoneticPr fontId="3" type="noConversion"/>
  </si>
  <si>
    <t>100000198904305717</t>
    <phoneticPr fontId="3" type="noConversion"/>
  </si>
  <si>
    <t>100000198311205717</t>
    <phoneticPr fontId="3" type="noConversion"/>
  </si>
  <si>
    <t>100000198112085717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</si>
</sst>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微软雅黑"/>
      <family val="2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b/>
      <sz val="12"/>
      <color theme="0"/>
      <name val="等线"/>
      <family val="3"/>
      <charset val="134"/>
    </font>
    <font>
      <b/>
      <sz val="11"/>
      <color theme="0"/>
      <name val="等线"/>
      <family val="3"/>
      <charset val="134"/>
    </font>
    <font>
      <sz val="12"/>
      <name val="等线"/>
      <family val="3"/>
      <charset val="134"/>
    </font>
    <font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D8762D"/>
      <color rgb="FFE5B3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269712266@qq.com" TargetMode="External"/><Relationship Id="rId3" Type="http://schemas.openxmlformats.org/officeDocument/2006/relationships/hyperlink" Target="mailto:1269712266@qq.com" TargetMode="External"/><Relationship Id="rId7" Type="http://schemas.openxmlformats.org/officeDocument/2006/relationships/hyperlink" Target="mailto:1269712266@qq.com" TargetMode="External"/><Relationship Id="rId2" Type="http://schemas.openxmlformats.org/officeDocument/2006/relationships/hyperlink" Target="mailto:1269712266@qq.com" TargetMode="External"/><Relationship Id="rId1" Type="http://schemas.openxmlformats.org/officeDocument/2006/relationships/hyperlink" Target="mailto:1269712266@qq.com" TargetMode="External"/><Relationship Id="rId6" Type="http://schemas.openxmlformats.org/officeDocument/2006/relationships/hyperlink" Target="mailto:1269712266@qq.com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1269712266@qq.com" TargetMode="External"/><Relationship Id="rId10" Type="http://schemas.openxmlformats.org/officeDocument/2006/relationships/hyperlink" Target="mailto:1269712266@qq.com" TargetMode="External"/><Relationship Id="rId4" Type="http://schemas.openxmlformats.org/officeDocument/2006/relationships/hyperlink" Target="mailto:1269712266@qq.com" TargetMode="External"/><Relationship Id="rId9" Type="http://schemas.openxmlformats.org/officeDocument/2006/relationships/hyperlink" Target="mailto:126971226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showGridLines="0" tabSelected="1" zoomScaleNormal="100" workbookViewId="0">
      <selection activeCell="C21" sqref="C21"/>
    </sheetView>
  </sheetViews>
  <sheetFormatPr defaultColWidth="9" defaultRowHeight="32.1" customHeight="1" x14ac:dyDescent="0.15"/>
  <cols>
    <col min="1" max="1" width="9.75" style="2" customWidth="1"/>
    <col min="2" max="2" width="12.75" style="2" customWidth="1"/>
    <col min="3" max="3" width="23.75" style="3" customWidth="1"/>
    <col min="4" max="4" width="17" style="4" customWidth="1"/>
    <col min="5" max="5" width="7.375" style="4" customWidth="1"/>
    <col min="6" max="6" width="8.75" style="4" customWidth="1"/>
    <col min="7" max="7" width="15.5" style="2" customWidth="1"/>
    <col min="8" max="8" width="12.5" style="2" customWidth="1"/>
    <col min="9" max="9" width="10.75" style="2" customWidth="1"/>
    <col min="10" max="10" width="15.625" style="2" customWidth="1"/>
    <col min="11" max="11" width="17" style="2" customWidth="1"/>
    <col min="12" max="12" width="25.125" style="2" customWidth="1"/>
    <col min="13" max="16384" width="9" style="1"/>
  </cols>
  <sheetData>
    <row r="1" spans="1:12" ht="24.75" customHeight="1" x14ac:dyDescent="0.15">
      <c r="A1" s="12" t="s">
        <v>0</v>
      </c>
      <c r="B1" s="13" t="s">
        <v>1</v>
      </c>
      <c r="C1" s="14" t="s">
        <v>2</v>
      </c>
      <c r="D1" s="15" t="s">
        <v>3</v>
      </c>
      <c r="E1" s="15" t="s">
        <v>4</v>
      </c>
      <c r="F1" s="15" t="s">
        <v>5</v>
      </c>
      <c r="G1" s="13" t="s">
        <v>6</v>
      </c>
      <c r="H1" s="13" t="s">
        <v>7</v>
      </c>
      <c r="I1" s="14" t="s">
        <v>81</v>
      </c>
      <c r="J1" s="15" t="s">
        <v>8</v>
      </c>
      <c r="K1" s="11" t="s">
        <v>85</v>
      </c>
      <c r="L1" s="25" t="s">
        <v>9</v>
      </c>
    </row>
    <row r="2" spans="1:12" ht="24.95" customHeight="1" x14ac:dyDescent="0.15">
      <c r="A2" s="16" t="s">
        <v>42</v>
      </c>
      <c r="B2" s="17" t="s">
        <v>10</v>
      </c>
      <c r="C2" s="18" t="s">
        <v>130</v>
      </c>
      <c r="D2" s="23" t="str">
        <f t="shared" ref="D2:D23" si="0">IF(C2="","",TEXT(MID(C2,7,4)&amp;"-"&amp;MID(C2,11,2)&amp;"-"&amp;MID(C2,13,2),"yyyy-mm-dd"))</f>
        <v>1993-11-08</v>
      </c>
      <c r="E2" s="23" t="str">
        <f t="shared" ref="E2:E23" si="1">IF(C2="","",IF(ISEVEN(MOD(MID(C2,17,1),2)),"女","男"))</f>
        <v>男</v>
      </c>
      <c r="F2" s="23">
        <f t="shared" ref="F2:F23" ca="1" si="2">IF(C2="","",YEAR(TODAY())-YEAR(D2))</f>
        <v>28</v>
      </c>
      <c r="G2" s="19">
        <v>43344</v>
      </c>
      <c r="H2" s="5" t="s">
        <v>77</v>
      </c>
      <c r="I2" s="5" t="s">
        <v>84</v>
      </c>
      <c r="J2" s="6" t="s">
        <v>108</v>
      </c>
      <c r="K2" s="6" t="s">
        <v>86</v>
      </c>
      <c r="L2" s="26" t="s">
        <v>12</v>
      </c>
    </row>
    <row r="3" spans="1:12" ht="24.95" customHeight="1" x14ac:dyDescent="0.15">
      <c r="A3" s="16" t="s">
        <v>43</v>
      </c>
      <c r="B3" s="17" t="s">
        <v>13</v>
      </c>
      <c r="C3" s="18" t="s">
        <v>132</v>
      </c>
      <c r="D3" s="23" t="str">
        <f t="shared" si="0"/>
        <v>1985-12-03</v>
      </c>
      <c r="E3" s="23" t="str">
        <f t="shared" si="1"/>
        <v>女</v>
      </c>
      <c r="F3" s="23">
        <f t="shared" ca="1" si="2"/>
        <v>36</v>
      </c>
      <c r="G3" s="19">
        <v>40423</v>
      </c>
      <c r="H3" s="5" t="s">
        <v>78</v>
      </c>
      <c r="I3" s="5" t="s">
        <v>83</v>
      </c>
      <c r="J3" s="6" t="s">
        <v>109</v>
      </c>
      <c r="K3" s="6" t="s">
        <v>87</v>
      </c>
      <c r="L3" s="26" t="s">
        <v>14</v>
      </c>
    </row>
    <row r="4" spans="1:12" ht="24.95" customHeight="1" x14ac:dyDescent="0.15">
      <c r="A4" s="16" t="s">
        <v>44</v>
      </c>
      <c r="B4" s="17" t="s">
        <v>15</v>
      </c>
      <c r="C4" s="18" t="s">
        <v>131</v>
      </c>
      <c r="D4" s="23" t="str">
        <f t="shared" si="0"/>
        <v>1996-11-08</v>
      </c>
      <c r="E4" s="23" t="str">
        <f t="shared" si="1"/>
        <v>男</v>
      </c>
      <c r="F4" s="23">
        <f t="shared" ca="1" si="2"/>
        <v>25</v>
      </c>
      <c r="G4" s="19">
        <v>43346</v>
      </c>
      <c r="H4" s="5" t="s">
        <v>79</v>
      </c>
      <c r="I4" s="5" t="s">
        <v>84</v>
      </c>
      <c r="J4" s="6" t="s">
        <v>110</v>
      </c>
      <c r="K4" s="6" t="s">
        <v>88</v>
      </c>
      <c r="L4" s="26" t="s">
        <v>16</v>
      </c>
    </row>
    <row r="5" spans="1:12" ht="24.95" customHeight="1" x14ac:dyDescent="0.15">
      <c r="A5" s="16" t="s">
        <v>45</v>
      </c>
      <c r="B5" s="17" t="s">
        <v>17</v>
      </c>
      <c r="C5" s="18" t="s">
        <v>133</v>
      </c>
      <c r="D5" s="23" t="str">
        <f t="shared" si="0"/>
        <v>1988-12-09</v>
      </c>
      <c r="E5" s="23" t="str">
        <f t="shared" si="1"/>
        <v>女</v>
      </c>
      <c r="F5" s="23">
        <f t="shared" ca="1" si="2"/>
        <v>33</v>
      </c>
      <c r="G5" s="19">
        <v>40425</v>
      </c>
      <c r="H5" s="5" t="s">
        <v>11</v>
      </c>
      <c r="I5" s="5" t="s">
        <v>84</v>
      </c>
      <c r="J5" s="6" t="s">
        <v>111</v>
      </c>
      <c r="K5" s="6" t="s">
        <v>89</v>
      </c>
      <c r="L5" s="26" t="s">
        <v>18</v>
      </c>
    </row>
    <row r="6" spans="1:12" ht="24.95" customHeight="1" x14ac:dyDescent="0.15">
      <c r="A6" s="16" t="s">
        <v>46</v>
      </c>
      <c r="B6" s="17" t="s">
        <v>19</v>
      </c>
      <c r="C6" s="18" t="s">
        <v>134</v>
      </c>
      <c r="D6" s="23" t="str">
        <f t="shared" si="0"/>
        <v>1993-07-13</v>
      </c>
      <c r="E6" s="23" t="str">
        <f t="shared" si="1"/>
        <v>女</v>
      </c>
      <c r="F6" s="23">
        <f t="shared" ca="1" si="2"/>
        <v>28</v>
      </c>
      <c r="G6" s="19">
        <v>43348</v>
      </c>
      <c r="H6" s="5" t="s">
        <v>77</v>
      </c>
      <c r="I6" s="5" t="s">
        <v>84</v>
      </c>
      <c r="J6" s="6" t="s">
        <v>112</v>
      </c>
      <c r="K6" s="6" t="s">
        <v>90</v>
      </c>
      <c r="L6" s="26" t="s">
        <v>20</v>
      </c>
    </row>
    <row r="7" spans="1:12" ht="24.95" customHeight="1" x14ac:dyDescent="0.15">
      <c r="A7" s="16" t="s">
        <v>47</v>
      </c>
      <c r="B7" s="17" t="s">
        <v>21</v>
      </c>
      <c r="C7" s="18" t="s">
        <v>135</v>
      </c>
      <c r="D7" s="23" t="str">
        <f t="shared" si="0"/>
        <v>1989-11-08</v>
      </c>
      <c r="E7" s="23" t="str">
        <f t="shared" si="1"/>
        <v>女</v>
      </c>
      <c r="F7" s="23">
        <f t="shared" ca="1" si="2"/>
        <v>32</v>
      </c>
      <c r="G7" s="19">
        <v>40427</v>
      </c>
      <c r="H7" s="5" t="s">
        <v>80</v>
      </c>
      <c r="I7" s="5" t="s">
        <v>82</v>
      </c>
      <c r="J7" s="6" t="s">
        <v>113</v>
      </c>
      <c r="K7" s="6" t="s">
        <v>91</v>
      </c>
      <c r="L7" s="26" t="s">
        <v>22</v>
      </c>
    </row>
    <row r="8" spans="1:12" ht="24.95" customHeight="1" x14ac:dyDescent="0.15">
      <c r="A8" s="16" t="s">
        <v>48</v>
      </c>
      <c r="B8" s="17" t="s">
        <v>23</v>
      </c>
      <c r="C8" s="18" t="s">
        <v>136</v>
      </c>
      <c r="D8" s="23" t="str">
        <f t="shared" si="0"/>
        <v>1987-12-10</v>
      </c>
      <c r="E8" s="23" t="str">
        <f t="shared" si="1"/>
        <v>女</v>
      </c>
      <c r="F8" s="23">
        <f t="shared" ca="1" si="2"/>
        <v>34</v>
      </c>
      <c r="G8" s="19">
        <v>43350</v>
      </c>
      <c r="H8" s="5" t="s">
        <v>79</v>
      </c>
      <c r="I8" s="5" t="s">
        <v>84</v>
      </c>
      <c r="J8" s="6" t="s">
        <v>114</v>
      </c>
      <c r="K8" s="6" t="s">
        <v>92</v>
      </c>
      <c r="L8" s="26" t="s">
        <v>24</v>
      </c>
    </row>
    <row r="9" spans="1:12" ht="24.95" customHeight="1" x14ac:dyDescent="0.15">
      <c r="A9" s="16" t="s">
        <v>49</v>
      </c>
      <c r="B9" s="17" t="s">
        <v>25</v>
      </c>
      <c r="C9" s="18" t="s">
        <v>137</v>
      </c>
      <c r="D9" s="23" t="str">
        <f t="shared" si="0"/>
        <v>1983-05-03</v>
      </c>
      <c r="E9" s="23" t="str">
        <f t="shared" si="1"/>
        <v>男</v>
      </c>
      <c r="F9" s="23">
        <f t="shared" ca="1" si="2"/>
        <v>38</v>
      </c>
      <c r="G9" s="19">
        <v>40794</v>
      </c>
      <c r="H9" s="5" t="s">
        <v>78</v>
      </c>
      <c r="I9" s="5" t="s">
        <v>84</v>
      </c>
      <c r="J9" s="6" t="s">
        <v>115</v>
      </c>
      <c r="K9" s="6" t="s">
        <v>93</v>
      </c>
      <c r="L9" s="26" t="s">
        <v>26</v>
      </c>
    </row>
    <row r="10" spans="1:12" ht="24.95" customHeight="1" x14ac:dyDescent="0.15">
      <c r="A10" s="16" t="s">
        <v>50</v>
      </c>
      <c r="B10" s="17" t="s">
        <v>27</v>
      </c>
      <c r="C10" s="18" t="s">
        <v>138</v>
      </c>
      <c r="D10" s="23" t="str">
        <f t="shared" si="0"/>
        <v>1982-06-12</v>
      </c>
      <c r="E10" s="23" t="str">
        <f t="shared" si="1"/>
        <v>男</v>
      </c>
      <c r="F10" s="23">
        <f t="shared" ca="1" si="2"/>
        <v>39</v>
      </c>
      <c r="G10" s="19">
        <v>40065</v>
      </c>
      <c r="H10" s="5" t="s">
        <v>11</v>
      </c>
      <c r="I10" s="5" t="s">
        <v>82</v>
      </c>
      <c r="J10" s="6" t="s">
        <v>116</v>
      </c>
      <c r="K10" s="6" t="s">
        <v>94</v>
      </c>
      <c r="L10" s="26" t="s">
        <v>28</v>
      </c>
    </row>
    <row r="11" spans="1:12" ht="24.95" customHeight="1" x14ac:dyDescent="0.15">
      <c r="A11" s="16" t="s">
        <v>51</v>
      </c>
      <c r="B11" s="17" t="s">
        <v>29</v>
      </c>
      <c r="C11" s="18" t="s">
        <v>139</v>
      </c>
      <c r="D11" s="23" t="str">
        <f t="shared" si="0"/>
        <v>1985-12-11</v>
      </c>
      <c r="E11" s="23" t="str">
        <f t="shared" si="1"/>
        <v>女</v>
      </c>
      <c r="F11" s="23">
        <f t="shared" ca="1" si="2"/>
        <v>36</v>
      </c>
      <c r="G11" s="19">
        <v>40796</v>
      </c>
      <c r="H11" s="5" t="s">
        <v>80</v>
      </c>
      <c r="I11" s="5" t="s">
        <v>84</v>
      </c>
      <c r="J11" s="6" t="s">
        <v>117</v>
      </c>
      <c r="K11" s="6" t="s">
        <v>95</v>
      </c>
      <c r="L11" s="26" t="s">
        <v>64</v>
      </c>
    </row>
    <row r="12" spans="1:12" ht="24.95" customHeight="1" x14ac:dyDescent="0.15">
      <c r="A12" s="7" t="s">
        <v>52</v>
      </c>
      <c r="B12" s="17" t="s">
        <v>30</v>
      </c>
      <c r="C12" s="18" t="s">
        <v>140</v>
      </c>
      <c r="D12" s="23" t="str">
        <f t="shared" si="0"/>
        <v>1981-07-18</v>
      </c>
      <c r="E12" s="23" t="str">
        <f t="shared" si="1"/>
        <v>男</v>
      </c>
      <c r="F12" s="23">
        <f t="shared" ca="1" si="2"/>
        <v>40</v>
      </c>
      <c r="G12" s="19">
        <v>40067</v>
      </c>
      <c r="H12" s="5" t="s">
        <v>11</v>
      </c>
      <c r="I12" s="5" t="s">
        <v>84</v>
      </c>
      <c r="J12" s="6" t="s">
        <v>118</v>
      </c>
      <c r="K12" s="6" t="s">
        <v>96</v>
      </c>
      <c r="L12" s="26" t="s">
        <v>65</v>
      </c>
    </row>
    <row r="13" spans="1:12" ht="24.95" customHeight="1" x14ac:dyDescent="0.15">
      <c r="A13" s="7" t="s">
        <v>53</v>
      </c>
      <c r="B13" s="17" t="s">
        <v>31</v>
      </c>
      <c r="C13" s="18" t="s">
        <v>141</v>
      </c>
      <c r="D13" s="23" t="str">
        <f t="shared" si="0"/>
        <v>1982-09-14</v>
      </c>
      <c r="E13" s="23" t="str">
        <f t="shared" si="1"/>
        <v>男</v>
      </c>
      <c r="F13" s="23">
        <f t="shared" ca="1" si="2"/>
        <v>39</v>
      </c>
      <c r="G13" s="19">
        <v>39703</v>
      </c>
      <c r="H13" s="5" t="s">
        <v>77</v>
      </c>
      <c r="I13" s="5" t="s">
        <v>83</v>
      </c>
      <c r="J13" s="6" t="s">
        <v>119</v>
      </c>
      <c r="K13" s="6" t="s">
        <v>97</v>
      </c>
      <c r="L13" s="26" t="s">
        <v>66</v>
      </c>
    </row>
    <row r="14" spans="1:12" ht="24.95" customHeight="1" x14ac:dyDescent="0.15">
      <c r="A14" s="7" t="s">
        <v>54</v>
      </c>
      <c r="B14" s="17" t="s">
        <v>32</v>
      </c>
      <c r="C14" s="18" t="s">
        <v>142</v>
      </c>
      <c r="D14" s="23" t="str">
        <f t="shared" si="0"/>
        <v>1986-10-18</v>
      </c>
      <c r="E14" s="23" t="str">
        <f t="shared" si="1"/>
        <v>女</v>
      </c>
      <c r="F14" s="23">
        <f t="shared" ca="1" si="2"/>
        <v>35</v>
      </c>
      <c r="G14" s="19">
        <v>40434</v>
      </c>
      <c r="H14" s="5" t="s">
        <v>80</v>
      </c>
      <c r="I14" s="5" t="s">
        <v>84</v>
      </c>
      <c r="J14" s="6" t="s">
        <v>120</v>
      </c>
      <c r="K14" s="6" t="s">
        <v>98</v>
      </c>
      <c r="L14" s="26" t="s">
        <v>67</v>
      </c>
    </row>
    <row r="15" spans="1:12" ht="24.95" customHeight="1" x14ac:dyDescent="0.15">
      <c r="A15" s="7" t="s">
        <v>55</v>
      </c>
      <c r="B15" s="17" t="s">
        <v>33</v>
      </c>
      <c r="C15" s="18" t="s">
        <v>143</v>
      </c>
      <c r="D15" s="23" t="str">
        <f t="shared" si="0"/>
        <v>1987-11-17</v>
      </c>
      <c r="E15" s="23" t="str">
        <f t="shared" si="1"/>
        <v>男</v>
      </c>
      <c r="F15" s="23">
        <f t="shared" ca="1" si="2"/>
        <v>34</v>
      </c>
      <c r="G15" s="19">
        <v>40435</v>
      </c>
      <c r="H15" s="5" t="s">
        <v>79</v>
      </c>
      <c r="I15" s="5" t="s">
        <v>84</v>
      </c>
      <c r="J15" s="6" t="s">
        <v>121</v>
      </c>
      <c r="K15" s="6" t="s">
        <v>99</v>
      </c>
      <c r="L15" s="26" t="s">
        <v>68</v>
      </c>
    </row>
    <row r="16" spans="1:12" ht="24.95" customHeight="1" x14ac:dyDescent="0.15">
      <c r="A16" s="7" t="s">
        <v>56</v>
      </c>
      <c r="B16" s="17" t="s">
        <v>34</v>
      </c>
      <c r="C16" s="18" t="s">
        <v>144</v>
      </c>
      <c r="D16" s="23" t="str">
        <f t="shared" si="0"/>
        <v>1989-06-21</v>
      </c>
      <c r="E16" s="23" t="str">
        <f t="shared" si="1"/>
        <v>男</v>
      </c>
      <c r="F16" s="23">
        <f t="shared" ca="1" si="2"/>
        <v>32</v>
      </c>
      <c r="G16" s="19">
        <v>41167</v>
      </c>
      <c r="H16" s="5" t="s">
        <v>79</v>
      </c>
      <c r="I16" s="5" t="s">
        <v>84</v>
      </c>
      <c r="J16" s="6" t="s">
        <v>122</v>
      </c>
      <c r="K16" s="6" t="s">
        <v>100</v>
      </c>
      <c r="L16" s="26" t="s">
        <v>69</v>
      </c>
    </row>
    <row r="17" spans="1:12" ht="24.95" customHeight="1" x14ac:dyDescent="0.15">
      <c r="A17" s="7" t="s">
        <v>57</v>
      </c>
      <c r="B17" s="17" t="s">
        <v>35</v>
      </c>
      <c r="C17" s="18" t="s">
        <v>145</v>
      </c>
      <c r="D17" s="23" t="str">
        <f t="shared" si="0"/>
        <v>1986-10-25</v>
      </c>
      <c r="E17" s="23" t="str">
        <f t="shared" si="1"/>
        <v>女</v>
      </c>
      <c r="F17" s="23">
        <f t="shared" ca="1" si="2"/>
        <v>35</v>
      </c>
      <c r="G17" s="19">
        <v>41533</v>
      </c>
      <c r="H17" s="5" t="s">
        <v>78</v>
      </c>
      <c r="I17" s="5" t="s">
        <v>84</v>
      </c>
      <c r="J17" s="6" t="s">
        <v>123</v>
      </c>
      <c r="K17" s="6" t="s">
        <v>101</v>
      </c>
      <c r="L17" s="26" t="s">
        <v>70</v>
      </c>
    </row>
    <row r="18" spans="1:12" ht="24.95" customHeight="1" x14ac:dyDescent="0.15">
      <c r="A18" s="7" t="s">
        <v>58</v>
      </c>
      <c r="B18" s="17" t="s">
        <v>36</v>
      </c>
      <c r="C18" s="18" t="s">
        <v>146</v>
      </c>
      <c r="D18" s="23" t="str">
        <f t="shared" si="0"/>
        <v>1986-07-07</v>
      </c>
      <c r="E18" s="23" t="str">
        <f t="shared" si="1"/>
        <v>男</v>
      </c>
      <c r="F18" s="23">
        <f t="shared" ca="1" si="2"/>
        <v>35</v>
      </c>
      <c r="G18" s="19">
        <v>40438</v>
      </c>
      <c r="H18" s="5" t="s">
        <v>11</v>
      </c>
      <c r="I18" s="5" t="s">
        <v>83</v>
      </c>
      <c r="J18" s="6" t="s">
        <v>124</v>
      </c>
      <c r="K18" s="5" t="s">
        <v>102</v>
      </c>
      <c r="L18" s="26" t="s">
        <v>71</v>
      </c>
    </row>
    <row r="19" spans="1:12" ht="24.95" customHeight="1" x14ac:dyDescent="0.15">
      <c r="A19" s="7" t="s">
        <v>59</v>
      </c>
      <c r="B19" s="17" t="s">
        <v>37</v>
      </c>
      <c r="C19" s="18" t="s">
        <v>147</v>
      </c>
      <c r="D19" s="23" t="str">
        <f t="shared" si="0"/>
        <v>1983-12-10</v>
      </c>
      <c r="E19" s="23" t="str">
        <f t="shared" si="1"/>
        <v>女</v>
      </c>
      <c r="F19" s="23">
        <f t="shared" ca="1" si="2"/>
        <v>38</v>
      </c>
      <c r="G19" s="19">
        <v>40074</v>
      </c>
      <c r="H19" s="5" t="s">
        <v>79</v>
      </c>
      <c r="I19" s="5" t="s">
        <v>84</v>
      </c>
      <c r="J19" s="6" t="s">
        <v>125</v>
      </c>
      <c r="K19" s="5" t="s">
        <v>103</v>
      </c>
      <c r="L19" s="26" t="s">
        <v>72</v>
      </c>
    </row>
    <row r="20" spans="1:12" ht="24.95" customHeight="1" x14ac:dyDescent="0.15">
      <c r="A20" s="7" t="s">
        <v>60</v>
      </c>
      <c r="B20" s="17" t="s">
        <v>38</v>
      </c>
      <c r="C20" s="18" t="s">
        <v>148</v>
      </c>
      <c r="D20" s="23" t="str">
        <f t="shared" si="0"/>
        <v>1989-05-23</v>
      </c>
      <c r="E20" s="23" t="str">
        <f t="shared" si="1"/>
        <v>男</v>
      </c>
      <c r="F20" s="23">
        <f t="shared" ca="1" si="2"/>
        <v>32</v>
      </c>
      <c r="G20" s="19">
        <v>40440</v>
      </c>
      <c r="H20" s="5" t="s">
        <v>78</v>
      </c>
      <c r="I20" s="5" t="s">
        <v>84</v>
      </c>
      <c r="J20" s="6" t="s">
        <v>126</v>
      </c>
      <c r="K20" s="5" t="s">
        <v>104</v>
      </c>
      <c r="L20" s="26" t="s">
        <v>73</v>
      </c>
    </row>
    <row r="21" spans="1:12" ht="24.95" customHeight="1" x14ac:dyDescent="0.15">
      <c r="A21" s="7" t="s">
        <v>61</v>
      </c>
      <c r="B21" s="17" t="s">
        <v>39</v>
      </c>
      <c r="C21" s="18" t="s">
        <v>149</v>
      </c>
      <c r="D21" s="23" t="str">
        <f t="shared" si="0"/>
        <v>1989-04-30</v>
      </c>
      <c r="E21" s="23" t="str">
        <f t="shared" si="1"/>
        <v>男</v>
      </c>
      <c r="F21" s="23">
        <f t="shared" ca="1" si="2"/>
        <v>32</v>
      </c>
      <c r="G21" s="19">
        <v>40806</v>
      </c>
      <c r="H21" s="5" t="s">
        <v>77</v>
      </c>
      <c r="I21" s="5" t="s">
        <v>84</v>
      </c>
      <c r="J21" s="6" t="s">
        <v>127</v>
      </c>
      <c r="K21" s="5" t="s">
        <v>105</v>
      </c>
      <c r="L21" s="26" t="s">
        <v>74</v>
      </c>
    </row>
    <row r="22" spans="1:12" ht="24.95" customHeight="1" x14ac:dyDescent="0.15">
      <c r="A22" s="7" t="s">
        <v>62</v>
      </c>
      <c r="B22" s="17" t="s">
        <v>40</v>
      </c>
      <c r="C22" s="18" t="s">
        <v>150</v>
      </c>
      <c r="D22" s="23" t="str">
        <f t="shared" si="0"/>
        <v>1983-11-20</v>
      </c>
      <c r="E22" s="23" t="str">
        <f t="shared" si="1"/>
        <v>男</v>
      </c>
      <c r="F22" s="23">
        <f t="shared" ca="1" si="2"/>
        <v>38</v>
      </c>
      <c r="G22" s="19">
        <v>40077</v>
      </c>
      <c r="H22" s="5" t="s">
        <v>77</v>
      </c>
      <c r="I22" s="5" t="s">
        <v>84</v>
      </c>
      <c r="J22" s="6" t="s">
        <v>128</v>
      </c>
      <c r="K22" s="5" t="s">
        <v>106</v>
      </c>
      <c r="L22" s="26" t="s">
        <v>75</v>
      </c>
    </row>
    <row r="23" spans="1:12" ht="24.95" customHeight="1" thickBot="1" x14ac:dyDescent="0.2">
      <c r="A23" s="8" t="s">
        <v>63</v>
      </c>
      <c r="B23" s="20" t="s">
        <v>41</v>
      </c>
      <c r="C23" s="21" t="s">
        <v>151</v>
      </c>
      <c r="D23" s="24" t="str">
        <f t="shared" si="0"/>
        <v>1981-12-08</v>
      </c>
      <c r="E23" s="24" t="str">
        <f t="shared" si="1"/>
        <v>男</v>
      </c>
      <c r="F23" s="24">
        <f t="shared" ca="1" si="2"/>
        <v>40</v>
      </c>
      <c r="G23" s="22">
        <v>39713</v>
      </c>
      <c r="H23" s="9" t="s">
        <v>11</v>
      </c>
      <c r="I23" s="9" t="s">
        <v>82</v>
      </c>
      <c r="J23" s="10" t="s">
        <v>129</v>
      </c>
      <c r="K23" s="9" t="s">
        <v>107</v>
      </c>
      <c r="L23" s="27" t="s">
        <v>76</v>
      </c>
    </row>
  </sheetData>
  <phoneticPr fontId="3" type="noConversion"/>
  <dataValidations count="1">
    <dataValidation type="custom" allowBlank="1" showInputMessage="1" showErrorMessage="1" sqref="A12:A23" xr:uid="{4B5843AA-778D-4C33-AFD1-239B9E787965}">
      <formula1>LEN(A12)=LEN(SUBSTITUTE(A12," ",))</formula1>
    </dataValidation>
  </dataValidations>
  <hyperlinks>
    <hyperlink ref="L2" r:id="rId1" xr:uid="{00000000-0004-0000-0000-000000000000}"/>
    <hyperlink ref="L3" r:id="rId2" xr:uid="{00000000-0004-0000-0000-000001000000}"/>
    <hyperlink ref="L4" r:id="rId3" xr:uid="{00000000-0004-0000-0000-000002000000}"/>
    <hyperlink ref="L6" r:id="rId4" xr:uid="{00000000-0004-0000-0000-000003000000}"/>
    <hyperlink ref="L8" r:id="rId5" xr:uid="{00000000-0004-0000-0000-000004000000}"/>
    <hyperlink ref="L10" r:id="rId6" xr:uid="{00000000-0004-0000-0000-000005000000}"/>
    <hyperlink ref="L5" r:id="rId7" xr:uid="{00000000-0004-0000-0000-000006000000}"/>
    <hyperlink ref="L7" r:id="rId8" xr:uid="{00000000-0004-0000-0000-000007000000}"/>
    <hyperlink ref="L9" r:id="rId9" xr:uid="{00000000-0004-0000-0000-000008000000}"/>
    <hyperlink ref="L11:L23" r:id="rId10" display="1269712274@qq.com" xr:uid="{F3559F12-A445-4DD2-A1C9-3B5108E019B6}"/>
  </hyperlinks>
  <pageMargins left="0.75" right="0.75" top="1" bottom="1" header="0.5" footer="0.5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MY-PC-NOTEBOOK</cp:lastModifiedBy>
  <cp:lastPrinted>2020-08-28T06:44:51Z</cp:lastPrinted>
  <dcterms:created xsi:type="dcterms:W3CDTF">2020-03-09T15:40:00Z</dcterms:created>
  <dcterms:modified xsi:type="dcterms:W3CDTF">2021-03-01T05:09:51Z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