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1475" windowHeight="5940" firstSheet="1" activeTab="2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</sheets>
  <definedNames>
    <definedName name="_xlnm._FilterDatabase" localSheetId="1" hidden="1">Sheet2!$A$2:$F$15</definedName>
  </definedNames>
  <calcPr calcId="145621"/>
  <pivotCaches>
    <pivotCache cacheId="4" r:id="rId7"/>
  </pivotCaches>
</workbook>
</file>

<file path=xl/calcChain.xml><?xml version="1.0" encoding="utf-8"?>
<calcChain xmlns="http://schemas.openxmlformats.org/spreadsheetml/2006/main">
  <c r="G18" i="5" l="1"/>
  <c r="D18" i="5"/>
  <c r="G17" i="5"/>
  <c r="D17" i="5"/>
  <c r="G12" i="5"/>
  <c r="D12" i="5"/>
  <c r="G9" i="5"/>
  <c r="D9" i="5"/>
  <c r="G3" i="5"/>
  <c r="G13" i="5"/>
  <c r="G4" i="5"/>
  <c r="G10" i="5"/>
  <c r="G5" i="5"/>
  <c r="G14" i="5"/>
  <c r="G15" i="5"/>
  <c r="G6" i="5"/>
  <c r="G7" i="5"/>
  <c r="G8" i="5"/>
  <c r="G11" i="5"/>
  <c r="G16" i="5"/>
</calcChain>
</file>

<file path=xl/sharedStrings.xml><?xml version="1.0" encoding="utf-8"?>
<sst xmlns="http://schemas.openxmlformats.org/spreadsheetml/2006/main" count="229" uniqueCount="62">
  <si>
    <t>姓名</t>
    <phoneticPr fontId="1" type="noConversion"/>
  </si>
  <si>
    <t>职称</t>
    <phoneticPr fontId="1" type="noConversion"/>
  </si>
  <si>
    <t>基本工资</t>
    <phoneticPr fontId="1" type="noConversion"/>
  </si>
  <si>
    <t>奖金</t>
    <phoneticPr fontId="1" type="noConversion"/>
  </si>
  <si>
    <t>津贴</t>
    <phoneticPr fontId="1" type="noConversion"/>
  </si>
  <si>
    <t>王辉杰</t>
    <phoneticPr fontId="1" type="noConversion"/>
  </si>
  <si>
    <t>吴圆圆</t>
    <phoneticPr fontId="1" type="noConversion"/>
  </si>
  <si>
    <t>张勇</t>
    <phoneticPr fontId="1" type="noConversion"/>
  </si>
  <si>
    <t>李波</t>
    <phoneticPr fontId="1" type="noConversion"/>
  </si>
  <si>
    <t>司慧霞</t>
    <phoneticPr fontId="1" type="noConversion"/>
  </si>
  <si>
    <t>王刚</t>
    <phoneticPr fontId="1" type="noConversion"/>
  </si>
  <si>
    <t>谭华</t>
    <phoneticPr fontId="1" type="noConversion"/>
  </si>
  <si>
    <t>赵军伟</t>
    <phoneticPr fontId="1" type="noConversion"/>
  </si>
  <si>
    <t>周健华</t>
    <phoneticPr fontId="1" type="noConversion"/>
  </si>
  <si>
    <t>任敏</t>
    <phoneticPr fontId="1" type="noConversion"/>
  </si>
  <si>
    <t>韩禹</t>
    <phoneticPr fontId="1" type="noConversion"/>
  </si>
  <si>
    <t>周敏捷</t>
    <phoneticPr fontId="1" type="noConversion"/>
  </si>
  <si>
    <t>冯丹丹</t>
    <phoneticPr fontId="1" type="noConversion"/>
  </si>
  <si>
    <t>部门</t>
    <phoneticPr fontId="1" type="noConversion"/>
  </si>
  <si>
    <t>后勤部</t>
    <phoneticPr fontId="1" type="noConversion"/>
  </si>
  <si>
    <t>工程部</t>
    <phoneticPr fontId="1" type="noConversion"/>
  </si>
  <si>
    <t>设计室</t>
    <phoneticPr fontId="1" type="noConversion"/>
  </si>
  <si>
    <t>技术员</t>
    <phoneticPr fontId="1" type="noConversion"/>
  </si>
  <si>
    <t>工程师</t>
    <phoneticPr fontId="1" type="noConversion"/>
  </si>
  <si>
    <t>助理工程师</t>
    <phoneticPr fontId="1" type="noConversion"/>
  </si>
  <si>
    <t>实发工资</t>
    <phoneticPr fontId="1" type="noConversion"/>
  </si>
  <si>
    <t>原料</t>
    <phoneticPr fontId="1" type="noConversion"/>
  </si>
  <si>
    <t>细沙</t>
    <phoneticPr fontId="1" type="noConversion"/>
  </si>
  <si>
    <t>大沙</t>
    <phoneticPr fontId="1" type="noConversion"/>
  </si>
  <si>
    <t>水泥</t>
    <phoneticPr fontId="1" type="noConversion"/>
  </si>
  <si>
    <t>钢筋</t>
    <phoneticPr fontId="1" type="noConversion"/>
  </si>
  <si>
    <t>木材</t>
    <phoneticPr fontId="1" type="noConversion"/>
  </si>
  <si>
    <r>
      <t>德银工程</t>
    </r>
    <r>
      <rPr>
        <sz val="12"/>
        <rFont val="Times New Roman"/>
        <family val="1"/>
      </rPr>
      <t xml:space="preserve"> </t>
    </r>
    <phoneticPr fontId="1" type="noConversion"/>
  </si>
  <si>
    <t>商业大厦工程</t>
    <phoneticPr fontId="1" type="noConversion"/>
  </si>
  <si>
    <t>银河剧院工程</t>
    <phoneticPr fontId="1" type="noConversion"/>
  </si>
  <si>
    <t>城市污水工程</t>
    <phoneticPr fontId="1" type="noConversion"/>
  </si>
  <si>
    <t>空心砖</t>
    <phoneticPr fontId="1" type="noConversion"/>
  </si>
  <si>
    <t>日期</t>
    <phoneticPr fontId="1" type="noConversion"/>
  </si>
  <si>
    <t>项目工程</t>
    <phoneticPr fontId="1" type="noConversion"/>
  </si>
  <si>
    <t>金额（元）</t>
    <phoneticPr fontId="1" type="noConversion"/>
  </si>
  <si>
    <t>洪生公司工资表</t>
    <phoneticPr fontId="1" type="noConversion"/>
  </si>
  <si>
    <t>洪生公司一月份所付工程原料款（元）</t>
    <phoneticPr fontId="1" type="noConversion"/>
  </si>
  <si>
    <t>洪生公司前两个月所付工程原料款（元）</t>
    <phoneticPr fontId="1" type="noConversion"/>
  </si>
  <si>
    <t>洪生公司工资表</t>
    <phoneticPr fontId="1" type="noConversion"/>
  </si>
  <si>
    <t>洪生公司一月份所付工程原料款</t>
    <phoneticPr fontId="1" type="noConversion"/>
  </si>
  <si>
    <t>空心砖</t>
  </si>
  <si>
    <t>木材</t>
  </si>
  <si>
    <t>水泥</t>
  </si>
  <si>
    <t>钢筋</t>
  </si>
  <si>
    <t>细沙</t>
  </si>
  <si>
    <t>大沙</t>
  </si>
  <si>
    <t>工程部 平均值</t>
  </si>
  <si>
    <t>后勤部 平均值</t>
  </si>
  <si>
    <t>设计室 平均值</t>
  </si>
  <si>
    <t>总计平均值</t>
  </si>
  <si>
    <t>原料</t>
  </si>
  <si>
    <t>总计</t>
  </si>
  <si>
    <t>日期</t>
  </si>
  <si>
    <t>求和项:金额（元）</t>
  </si>
  <si>
    <t>项目工程</t>
  </si>
  <si>
    <t>(全部)</t>
  </si>
  <si>
    <t>洪生公司二月份所付工程原料款（元）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</si>
</sst>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name val="Times New Roman"/>
      <family val="1"/>
    </font>
    <font>
      <sz val="16"/>
      <name val="华文中宋"/>
      <charset val="134"/>
    </font>
    <font>
      <sz val="16"/>
      <name val="楷体_GB2312"/>
      <family val="3"/>
      <charset val="134"/>
    </font>
    <font>
      <sz val="16"/>
      <name val="华文行楷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5" xfId="0" applyBorder="1"/>
    <xf numFmtId="0" fontId="0" fillId="0" borderId="6" xfId="0" applyNumberFormat="1" applyBorder="1"/>
    <xf numFmtId="0" fontId="0" fillId="0" borderId="4" xfId="0" applyNumberFormat="1" applyBorder="1"/>
    <xf numFmtId="0" fontId="0" fillId="0" borderId="7" xfId="0" applyBorder="1"/>
    <xf numFmtId="0" fontId="0" fillId="0" borderId="8" xfId="0" applyNumberFormat="1" applyBorder="1"/>
    <xf numFmtId="14" fontId="0" fillId="0" borderId="1" xfId="0" applyNumberFormat="1" applyBorder="1"/>
    <xf numFmtId="14" fontId="0" fillId="0" borderId="9" xfId="0" applyNumberFormat="1" applyBorder="1"/>
    <xf numFmtId="14" fontId="0" fillId="0" borderId="4" xfId="0" applyNumberFormat="1" applyBorder="1"/>
    <xf numFmtId="0" fontId="0" fillId="0" borderId="1" xfId="0" applyNumberFormat="1" applyBorder="1"/>
    <xf numFmtId="0" fontId="0" fillId="0" borderId="9" xfId="0" applyNumberFormat="1" applyBorder="1"/>
    <xf numFmtId="0" fontId="0" fillId="0" borderId="7" xfId="0" applyNumberFormat="1" applyBorder="1"/>
    <xf numFmtId="0" fontId="0" fillId="0" borderId="0" xfId="0" applyNumberFormat="1"/>
    <xf numFmtId="0" fontId="0" fillId="0" borderId="5" xfId="0" applyNumberFormat="1" applyBorder="1"/>
    <xf numFmtId="0" fontId="0" fillId="0" borderId="10" xfId="0" applyNumberFormat="1" applyBorder="1"/>
    <xf numFmtId="0" fontId="0" fillId="0" borderId="6" xfId="0" pivotButton="1" applyBorder="1"/>
    <xf numFmtId="0" fontId="0" fillId="0" borderId="6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2068.411109953704" createdVersion="1" refreshedVersion="4" recordCount="20" upgradeOnRefresh="1">
  <cacheSource type="worksheet">
    <worksheetSource ref="A2:D22" sheet="Sheet5"/>
  </cacheSource>
  <cacheFields count="4">
    <cacheField name="日期" numFmtId="14">
      <sharedItems containsSemiMixedTypes="0" containsNonDate="0" containsDate="1" containsString="0" minDate="2004-01-15T00:00:00" maxDate="2004-01-31T00:00:00" count="4">
        <d v="2004-01-15T00:00:00"/>
        <d v="2004-01-20T00:00:00"/>
        <d v="2004-01-25T00:00:00"/>
        <d v="2004-01-30T00:00:00"/>
      </sharedItems>
    </cacheField>
    <cacheField name="项目工程" numFmtId="0">
      <sharedItems count="4">
        <s v="德银工程 "/>
        <s v="城市污水工程"/>
        <s v="商业大厦工程"/>
        <s v="银河剧院工程"/>
      </sharedItems>
    </cacheField>
    <cacheField name="原料" numFmtId="0">
      <sharedItems count="5">
        <s v="细沙"/>
        <s v="钢筋"/>
        <s v="大沙"/>
        <s v="水泥"/>
        <s v="木材"/>
      </sharedItems>
    </cacheField>
    <cacheField name="金额（元）" numFmtId="0">
      <sharedItems containsSemiMixedTypes="0" containsString="0" containsNumber="1" containsInteger="1" minValue="500" maxValue="12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x v="0"/>
    <n v="8000"/>
  </r>
  <r>
    <x v="0"/>
    <x v="0"/>
    <x v="1"/>
    <n v="100000"/>
  </r>
  <r>
    <x v="0"/>
    <x v="1"/>
    <x v="1"/>
    <n v="10000"/>
  </r>
  <r>
    <x v="0"/>
    <x v="2"/>
    <x v="1"/>
    <n v="80000"/>
  </r>
  <r>
    <x v="0"/>
    <x v="3"/>
    <x v="1"/>
    <n v="120000"/>
  </r>
  <r>
    <x v="1"/>
    <x v="0"/>
    <x v="2"/>
    <n v="10000"/>
  </r>
  <r>
    <x v="1"/>
    <x v="1"/>
    <x v="3"/>
    <n v="8000"/>
  </r>
  <r>
    <x v="1"/>
    <x v="2"/>
    <x v="3"/>
    <n v="50000"/>
  </r>
  <r>
    <x v="1"/>
    <x v="3"/>
    <x v="3"/>
    <n v="90000"/>
  </r>
  <r>
    <x v="2"/>
    <x v="0"/>
    <x v="3"/>
    <n v="60000"/>
  </r>
  <r>
    <x v="2"/>
    <x v="1"/>
    <x v="0"/>
    <n v="3000"/>
  </r>
  <r>
    <x v="2"/>
    <x v="2"/>
    <x v="0"/>
    <n v="4000"/>
  </r>
  <r>
    <x v="2"/>
    <x v="3"/>
    <x v="0"/>
    <n v="10000"/>
  </r>
  <r>
    <x v="3"/>
    <x v="0"/>
    <x v="4"/>
    <n v="1000"/>
  </r>
  <r>
    <x v="3"/>
    <x v="1"/>
    <x v="2"/>
    <n v="1000"/>
  </r>
  <r>
    <x v="3"/>
    <x v="1"/>
    <x v="4"/>
    <n v="500"/>
  </r>
  <r>
    <x v="3"/>
    <x v="2"/>
    <x v="2"/>
    <n v="6000"/>
  </r>
  <r>
    <x v="3"/>
    <x v="2"/>
    <x v="4"/>
    <n v="2000"/>
  </r>
  <r>
    <x v="3"/>
    <x v="3"/>
    <x v="2"/>
    <n v="15000"/>
  </r>
  <r>
    <x v="3"/>
    <x v="3"/>
    <x v="4"/>
    <n v="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dataOnRows="1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3:F10" firstHeaderRow="1" firstDataRow="2" firstDataCol="1" rowPageCount="1" colPageCount="1"/>
  <pivotFields count="4">
    <pivotField axis="axisCol" compact="0" numFmtId="14" outline="0" subtotalTop="0" showAll="0" includeNewItemsInFilter="1">
      <items count="5">
        <item x="0"/>
        <item x="1"/>
        <item x="2"/>
        <item x="3"/>
        <item t="default"/>
      </items>
    </pivotField>
    <pivotField axis="axisPage" compact="0" outline="0" subtotalTop="0" showAll="0" includeNewItemsInFilter="1">
      <items count="5">
        <item x="1"/>
        <item x="0"/>
        <item x="2"/>
        <item x="3"/>
        <item t="default"/>
      </items>
    </pivotField>
    <pivotField axis="axisRow" compact="0" outline="0" subtotalTop="0" showAll="0" includeNewItemsInFilter="1">
      <items count="6">
        <item x="2"/>
        <item x="1"/>
        <item x="4"/>
        <item x="3"/>
        <item x="0"/>
        <item t="default"/>
      </items>
    </pivotField>
    <pivotField dataField="1" compact="0" outline="0" subtotalTop="0" showAll="0" includeNewItemsInFilter="1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1">
    <dataField name="求和项:金额（元）" fld="3" baseField="2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F1"/>
    </sheetView>
  </sheetViews>
  <sheetFormatPr defaultRowHeight="14.25" x14ac:dyDescent="0.15"/>
  <cols>
    <col min="3" max="3" width="10.75" customWidth="1"/>
    <col min="5" max="5" width="7.75" customWidth="1"/>
    <col min="6" max="6" width="8.5" customWidth="1"/>
  </cols>
  <sheetData>
    <row r="1" spans="1:7" ht="21.75" x14ac:dyDescent="0.35">
      <c r="A1" s="4" t="s">
        <v>40</v>
      </c>
      <c r="B1" s="4"/>
      <c r="C1" s="4"/>
      <c r="D1" s="4"/>
      <c r="E1" s="4"/>
      <c r="F1" s="4"/>
      <c r="G1" s="3"/>
    </row>
    <row r="2" spans="1:7" x14ac:dyDescent="0.15">
      <c r="A2" t="s">
        <v>0</v>
      </c>
      <c r="B2" t="s">
        <v>18</v>
      </c>
      <c r="C2" t="s">
        <v>1</v>
      </c>
      <c r="D2" t="s">
        <v>2</v>
      </c>
      <c r="E2" t="s">
        <v>3</v>
      </c>
      <c r="F2" t="s">
        <v>4</v>
      </c>
    </row>
    <row r="3" spans="1:7" x14ac:dyDescent="0.15">
      <c r="A3" t="s">
        <v>12</v>
      </c>
      <c r="B3" t="s">
        <v>21</v>
      </c>
      <c r="C3" t="s">
        <v>23</v>
      </c>
      <c r="D3">
        <v>1050</v>
      </c>
      <c r="E3">
        <v>658</v>
      </c>
      <c r="F3">
        <v>180</v>
      </c>
    </row>
    <row r="4" spans="1:7" x14ac:dyDescent="0.15">
      <c r="A4" t="s">
        <v>7</v>
      </c>
      <c r="B4" t="s">
        <v>20</v>
      </c>
      <c r="C4" t="s">
        <v>23</v>
      </c>
      <c r="D4">
        <v>1000</v>
      </c>
      <c r="E4">
        <v>568</v>
      </c>
      <c r="F4">
        <v>180</v>
      </c>
    </row>
    <row r="5" spans="1:7" x14ac:dyDescent="0.15">
      <c r="A5" t="s">
        <v>9</v>
      </c>
      <c r="B5" t="s">
        <v>20</v>
      </c>
      <c r="C5" t="s">
        <v>24</v>
      </c>
      <c r="D5">
        <v>950</v>
      </c>
      <c r="E5">
        <v>604</v>
      </c>
      <c r="F5">
        <v>140</v>
      </c>
    </row>
    <row r="6" spans="1:7" x14ac:dyDescent="0.15">
      <c r="A6" t="s">
        <v>11</v>
      </c>
      <c r="B6" t="s">
        <v>20</v>
      </c>
      <c r="C6" t="s">
        <v>23</v>
      </c>
      <c r="D6">
        <v>945</v>
      </c>
      <c r="E6">
        <v>640</v>
      </c>
      <c r="F6">
        <v>180</v>
      </c>
    </row>
    <row r="7" spans="1:7" x14ac:dyDescent="0.15">
      <c r="A7" t="s">
        <v>8</v>
      </c>
      <c r="B7" t="s">
        <v>21</v>
      </c>
      <c r="C7" t="s">
        <v>24</v>
      </c>
      <c r="D7">
        <v>925</v>
      </c>
      <c r="E7">
        <v>586</v>
      </c>
      <c r="F7">
        <v>140</v>
      </c>
    </row>
    <row r="8" spans="1:7" x14ac:dyDescent="0.15">
      <c r="A8" t="s">
        <v>10</v>
      </c>
      <c r="B8" t="s">
        <v>21</v>
      </c>
      <c r="C8" t="s">
        <v>24</v>
      </c>
      <c r="D8">
        <v>920</v>
      </c>
      <c r="E8">
        <v>622</v>
      </c>
      <c r="F8">
        <v>140</v>
      </c>
    </row>
    <row r="9" spans="1:7" x14ac:dyDescent="0.15">
      <c r="A9" t="s">
        <v>14</v>
      </c>
      <c r="B9" t="s">
        <v>19</v>
      </c>
      <c r="C9" t="s">
        <v>22</v>
      </c>
      <c r="D9">
        <v>910</v>
      </c>
      <c r="E9">
        <v>594</v>
      </c>
      <c r="F9">
        <v>100</v>
      </c>
    </row>
    <row r="10" spans="1:7" x14ac:dyDescent="0.15">
      <c r="A10" t="s">
        <v>16</v>
      </c>
      <c r="B10" t="s">
        <v>20</v>
      </c>
      <c r="C10" t="s">
        <v>24</v>
      </c>
      <c r="D10">
        <v>895</v>
      </c>
      <c r="E10">
        <v>630</v>
      </c>
      <c r="F10">
        <v>140</v>
      </c>
    </row>
    <row r="11" spans="1:7" x14ac:dyDescent="0.15">
      <c r="A11" t="s">
        <v>13</v>
      </c>
      <c r="B11" t="s">
        <v>20</v>
      </c>
      <c r="C11" t="s">
        <v>22</v>
      </c>
      <c r="D11">
        <v>885</v>
      </c>
      <c r="E11">
        <v>576</v>
      </c>
      <c r="F11">
        <v>100</v>
      </c>
    </row>
    <row r="12" spans="1:7" x14ac:dyDescent="0.15">
      <c r="A12" t="s">
        <v>6</v>
      </c>
      <c r="B12" t="s">
        <v>19</v>
      </c>
      <c r="C12" t="s">
        <v>22</v>
      </c>
      <c r="D12">
        <v>875</v>
      </c>
      <c r="E12">
        <v>550</v>
      </c>
      <c r="F12">
        <v>100</v>
      </c>
    </row>
    <row r="13" spans="1:7" x14ac:dyDescent="0.15">
      <c r="A13" t="s">
        <v>5</v>
      </c>
      <c r="B13" t="s">
        <v>21</v>
      </c>
      <c r="C13" t="s">
        <v>22</v>
      </c>
      <c r="D13">
        <v>850</v>
      </c>
      <c r="E13">
        <v>600</v>
      </c>
      <c r="F13">
        <v>100</v>
      </c>
    </row>
    <row r="14" spans="1:7" x14ac:dyDescent="0.15">
      <c r="A14" t="s">
        <v>15</v>
      </c>
      <c r="B14" t="s">
        <v>20</v>
      </c>
      <c r="C14" t="s">
        <v>22</v>
      </c>
      <c r="D14">
        <v>825</v>
      </c>
      <c r="E14">
        <v>612</v>
      </c>
      <c r="F14">
        <v>100</v>
      </c>
    </row>
  </sheetData>
  <sortState ref="A3:F14">
    <sortCondition descending="1" ref="D3:D14"/>
  </sortState>
  <mergeCells count="1">
    <mergeCell ref="A1:F1"/>
  </mergeCells>
  <phoneticPr fontId="1" type="noConversion"/>
  <dataValidations count="1">
    <dataValidation type="list" allowBlank="1" showInputMessage="1" showErrorMessage="1" sqref="F3:F14">
      <formula1>"100,140,180"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5"/>
  <sheetViews>
    <sheetView workbookViewId="0">
      <selection activeCell="F8" sqref="F8"/>
    </sheetView>
  </sheetViews>
  <sheetFormatPr defaultRowHeight="14.25" x14ac:dyDescent="0.15"/>
  <cols>
    <col min="3" max="3" width="11.25" customWidth="1"/>
    <col min="4" max="4" width="10.75" customWidth="1"/>
  </cols>
  <sheetData>
    <row r="1" spans="1:7" ht="21.75" x14ac:dyDescent="0.35">
      <c r="A1" s="4" t="s">
        <v>40</v>
      </c>
      <c r="B1" s="4"/>
      <c r="C1" s="4"/>
      <c r="D1" s="4"/>
      <c r="E1" s="4"/>
      <c r="F1" s="4"/>
      <c r="G1" s="1"/>
    </row>
    <row r="2" spans="1:7" x14ac:dyDescent="0.15">
      <c r="A2" t="s">
        <v>0</v>
      </c>
      <c r="B2" t="s">
        <v>18</v>
      </c>
      <c r="C2" t="s">
        <v>1</v>
      </c>
      <c r="D2" t="s">
        <v>2</v>
      </c>
      <c r="E2" t="s">
        <v>3</v>
      </c>
      <c r="F2" t="s">
        <v>4</v>
      </c>
    </row>
    <row r="3" spans="1:7" hidden="1" x14ac:dyDescent="0.15">
      <c r="A3" t="s">
        <v>5</v>
      </c>
      <c r="B3" t="s">
        <v>21</v>
      </c>
      <c r="C3" t="s">
        <v>22</v>
      </c>
      <c r="D3">
        <v>850</v>
      </c>
      <c r="E3">
        <v>600</v>
      </c>
      <c r="F3">
        <v>100</v>
      </c>
    </row>
    <row r="4" spans="1:7" hidden="1" x14ac:dyDescent="0.15">
      <c r="A4" t="s">
        <v>6</v>
      </c>
      <c r="B4" t="s">
        <v>19</v>
      </c>
      <c r="C4" t="s">
        <v>22</v>
      </c>
      <c r="D4">
        <v>875</v>
      </c>
      <c r="E4">
        <v>550</v>
      </c>
      <c r="F4">
        <v>100</v>
      </c>
    </row>
    <row r="5" spans="1:7" x14ac:dyDescent="0.15">
      <c r="A5" t="s">
        <v>7</v>
      </c>
      <c r="B5" t="s">
        <v>20</v>
      </c>
      <c r="C5" t="s">
        <v>23</v>
      </c>
      <c r="D5">
        <v>1000</v>
      </c>
      <c r="E5">
        <v>568</v>
      </c>
      <c r="F5">
        <v>180</v>
      </c>
    </row>
    <row r="6" spans="1:7" x14ac:dyDescent="0.15">
      <c r="A6" t="s">
        <v>8</v>
      </c>
      <c r="B6" t="s">
        <v>21</v>
      </c>
      <c r="C6" t="s">
        <v>24</v>
      </c>
      <c r="D6">
        <v>925</v>
      </c>
      <c r="E6">
        <v>586</v>
      </c>
      <c r="F6">
        <v>140</v>
      </c>
    </row>
    <row r="7" spans="1:7" x14ac:dyDescent="0.15">
      <c r="A7" t="s">
        <v>9</v>
      </c>
      <c r="B7" t="s">
        <v>20</v>
      </c>
      <c r="C7" t="s">
        <v>24</v>
      </c>
      <c r="D7">
        <v>950</v>
      </c>
      <c r="E7">
        <v>604</v>
      </c>
      <c r="F7">
        <v>140</v>
      </c>
    </row>
    <row r="8" spans="1:7" x14ac:dyDescent="0.15">
      <c r="A8" t="s">
        <v>10</v>
      </c>
      <c r="B8" t="s">
        <v>21</v>
      </c>
      <c r="C8" t="s">
        <v>24</v>
      </c>
      <c r="D8">
        <v>920</v>
      </c>
      <c r="E8">
        <v>622</v>
      </c>
      <c r="F8">
        <v>140</v>
      </c>
    </row>
    <row r="9" spans="1:7" x14ac:dyDescent="0.15">
      <c r="A9" t="s">
        <v>11</v>
      </c>
      <c r="B9" t="s">
        <v>20</v>
      </c>
      <c r="C9" t="s">
        <v>23</v>
      </c>
      <c r="D9">
        <v>945</v>
      </c>
      <c r="E9">
        <v>640</v>
      </c>
      <c r="F9">
        <v>180</v>
      </c>
    </row>
    <row r="10" spans="1:7" x14ac:dyDescent="0.15">
      <c r="A10" t="s">
        <v>12</v>
      </c>
      <c r="B10" t="s">
        <v>21</v>
      </c>
      <c r="C10" t="s">
        <v>23</v>
      </c>
      <c r="D10">
        <v>1050</v>
      </c>
      <c r="E10">
        <v>658</v>
      </c>
      <c r="F10">
        <v>180</v>
      </c>
    </row>
    <row r="11" spans="1:7" hidden="1" x14ac:dyDescent="0.15">
      <c r="A11" t="s">
        <v>13</v>
      </c>
      <c r="B11" t="s">
        <v>20</v>
      </c>
      <c r="C11" t="s">
        <v>22</v>
      </c>
      <c r="D11">
        <v>885</v>
      </c>
      <c r="E11">
        <v>576</v>
      </c>
      <c r="F11">
        <v>100</v>
      </c>
    </row>
    <row r="12" spans="1:7" x14ac:dyDescent="0.15">
      <c r="A12" t="s">
        <v>14</v>
      </c>
      <c r="B12" t="s">
        <v>19</v>
      </c>
      <c r="C12" t="s">
        <v>22</v>
      </c>
      <c r="D12">
        <v>910</v>
      </c>
      <c r="E12">
        <v>594</v>
      </c>
      <c r="F12">
        <v>100</v>
      </c>
    </row>
    <row r="13" spans="1:7" hidden="1" x14ac:dyDescent="0.15">
      <c r="A13" t="s">
        <v>15</v>
      </c>
      <c r="B13" t="s">
        <v>20</v>
      </c>
      <c r="C13" t="s">
        <v>22</v>
      </c>
      <c r="D13">
        <v>825</v>
      </c>
      <c r="E13">
        <v>612</v>
      </c>
      <c r="F13">
        <v>100</v>
      </c>
    </row>
    <row r="14" spans="1:7" hidden="1" x14ac:dyDescent="0.15">
      <c r="A14" t="s">
        <v>16</v>
      </c>
      <c r="B14" t="s">
        <v>20</v>
      </c>
      <c r="C14" t="s">
        <v>24</v>
      </c>
      <c r="D14">
        <v>895</v>
      </c>
      <c r="E14">
        <v>630</v>
      </c>
      <c r="F14">
        <v>140</v>
      </c>
    </row>
    <row r="15" spans="1:7" hidden="1" x14ac:dyDescent="0.15">
      <c r="A15" t="s">
        <v>17</v>
      </c>
      <c r="B15" t="s">
        <v>19</v>
      </c>
      <c r="C15" t="s">
        <v>24</v>
      </c>
      <c r="D15">
        <v>865</v>
      </c>
      <c r="E15">
        <v>648</v>
      </c>
      <c r="F15">
        <v>140</v>
      </c>
    </row>
  </sheetData>
  <autoFilter ref="A2:F15">
    <filterColumn colId="3">
      <customFilters>
        <customFilter operator="greaterThanOrEqual" val="900"/>
      </customFilters>
    </filterColumn>
  </autoFilter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3" workbookViewId="0">
      <selection activeCell="G15" sqref="G15"/>
    </sheetView>
  </sheetViews>
  <sheetFormatPr defaultRowHeight="14.25" x14ac:dyDescent="0.15"/>
  <cols>
    <col min="2" max="2" width="9.75" customWidth="1"/>
    <col min="3" max="3" width="13.5" customWidth="1"/>
    <col min="4" max="4" width="12.75" customWidth="1"/>
    <col min="5" max="5" width="13" customWidth="1"/>
  </cols>
  <sheetData>
    <row r="1" spans="1:5" ht="20.25" x14ac:dyDescent="0.25">
      <c r="A1" s="5" t="s">
        <v>41</v>
      </c>
      <c r="B1" s="5"/>
      <c r="C1" s="5"/>
      <c r="D1" s="5"/>
      <c r="E1" s="5"/>
    </row>
    <row r="2" spans="1:5" ht="15.75" x14ac:dyDescent="0.25">
      <c r="A2" t="s">
        <v>26</v>
      </c>
      <c r="B2" t="s">
        <v>32</v>
      </c>
      <c r="C2" t="s">
        <v>35</v>
      </c>
      <c r="D2" t="s">
        <v>33</v>
      </c>
      <c r="E2" t="s">
        <v>34</v>
      </c>
    </row>
    <row r="3" spans="1:5" x14ac:dyDescent="0.15">
      <c r="A3" t="s">
        <v>27</v>
      </c>
      <c r="B3">
        <v>8000</v>
      </c>
      <c r="C3">
        <v>3000</v>
      </c>
      <c r="D3">
        <v>4000</v>
      </c>
      <c r="E3">
        <v>10000</v>
      </c>
    </row>
    <row r="4" spans="1:5" x14ac:dyDescent="0.15">
      <c r="A4" t="s">
        <v>28</v>
      </c>
      <c r="B4">
        <v>10000</v>
      </c>
      <c r="C4">
        <v>1000</v>
      </c>
      <c r="D4">
        <v>6000</v>
      </c>
      <c r="E4">
        <v>15000</v>
      </c>
    </row>
    <row r="5" spans="1:5" x14ac:dyDescent="0.15">
      <c r="A5" t="s">
        <v>29</v>
      </c>
      <c r="B5">
        <v>60000</v>
      </c>
      <c r="C5">
        <v>8000</v>
      </c>
      <c r="D5">
        <v>50000</v>
      </c>
      <c r="E5">
        <v>90000</v>
      </c>
    </row>
    <row r="6" spans="1:5" x14ac:dyDescent="0.15">
      <c r="A6" t="s">
        <v>30</v>
      </c>
      <c r="B6">
        <v>100000</v>
      </c>
      <c r="C6">
        <v>10000</v>
      </c>
      <c r="D6">
        <v>80000</v>
      </c>
      <c r="E6">
        <v>120000</v>
      </c>
    </row>
    <row r="7" spans="1:5" x14ac:dyDescent="0.15">
      <c r="A7" t="s">
        <v>31</v>
      </c>
      <c r="B7">
        <v>1000</v>
      </c>
      <c r="C7">
        <v>500</v>
      </c>
      <c r="D7">
        <v>2000</v>
      </c>
      <c r="E7">
        <v>10000</v>
      </c>
    </row>
    <row r="9" spans="1:5" ht="20.25" x14ac:dyDescent="0.25">
      <c r="A9" s="5" t="s">
        <v>61</v>
      </c>
      <c r="B9" s="5"/>
      <c r="C9" s="5"/>
      <c r="D9" s="5"/>
      <c r="E9" s="5"/>
    </row>
    <row r="10" spans="1:5" ht="15" customHeight="1" x14ac:dyDescent="0.25">
      <c r="A10" t="s">
        <v>26</v>
      </c>
      <c r="B10" t="s">
        <v>32</v>
      </c>
      <c r="C10" t="s">
        <v>35</v>
      </c>
      <c r="D10" t="s">
        <v>33</v>
      </c>
      <c r="E10" t="s">
        <v>34</v>
      </c>
    </row>
    <row r="11" spans="1:5" x14ac:dyDescent="0.15">
      <c r="A11" t="s">
        <v>36</v>
      </c>
      <c r="B11">
        <v>10000</v>
      </c>
      <c r="C11">
        <v>2000</v>
      </c>
      <c r="D11">
        <v>20000</v>
      </c>
      <c r="E11">
        <v>15000</v>
      </c>
    </row>
    <row r="12" spans="1:5" x14ac:dyDescent="0.15">
      <c r="A12" t="s">
        <v>31</v>
      </c>
      <c r="B12">
        <v>3000</v>
      </c>
      <c r="C12">
        <v>500</v>
      </c>
      <c r="D12">
        <v>5000</v>
      </c>
      <c r="E12">
        <v>8000</v>
      </c>
    </row>
    <row r="13" spans="1:5" x14ac:dyDescent="0.15">
      <c r="A13" t="s">
        <v>29</v>
      </c>
      <c r="B13">
        <v>20000</v>
      </c>
      <c r="C13">
        <v>4000</v>
      </c>
      <c r="D13">
        <v>30000</v>
      </c>
      <c r="E13">
        <v>40000</v>
      </c>
    </row>
    <row r="14" spans="1:5" x14ac:dyDescent="0.15">
      <c r="A14" t="s">
        <v>30</v>
      </c>
      <c r="B14">
        <v>40000</v>
      </c>
      <c r="C14">
        <v>500</v>
      </c>
      <c r="D14">
        <v>30000</v>
      </c>
      <c r="E14">
        <v>70000</v>
      </c>
    </row>
    <row r="15" spans="1:5" x14ac:dyDescent="0.15">
      <c r="A15" t="s">
        <v>27</v>
      </c>
      <c r="B15">
        <v>3000</v>
      </c>
      <c r="C15">
        <v>1000</v>
      </c>
      <c r="D15">
        <v>2000</v>
      </c>
      <c r="E15">
        <v>8000</v>
      </c>
    </row>
    <row r="16" spans="1:5" x14ac:dyDescent="0.15">
      <c r="A16" t="s">
        <v>28</v>
      </c>
      <c r="B16">
        <v>8000</v>
      </c>
      <c r="C16">
        <v>800</v>
      </c>
      <c r="D16">
        <v>7000</v>
      </c>
      <c r="E16">
        <v>10000</v>
      </c>
    </row>
    <row r="18" spans="1:5" ht="21" x14ac:dyDescent="0.35">
      <c r="A18" s="6" t="s">
        <v>42</v>
      </c>
      <c r="B18" s="6"/>
      <c r="C18" s="6"/>
      <c r="D18" s="6"/>
      <c r="E18" s="6"/>
    </row>
    <row r="19" spans="1:5" ht="15.75" x14ac:dyDescent="0.25">
      <c r="A19" t="s">
        <v>26</v>
      </c>
      <c r="B19" t="s">
        <v>32</v>
      </c>
      <c r="C19" t="s">
        <v>35</v>
      </c>
      <c r="D19" t="s">
        <v>33</v>
      </c>
      <c r="E19" t="s">
        <v>34</v>
      </c>
    </row>
    <row r="20" spans="1:5" x14ac:dyDescent="0.15">
      <c r="A20">
        <v>10000</v>
      </c>
    </row>
    <row r="21" spans="1:5" x14ac:dyDescent="0.15">
      <c r="A21" t="s">
        <v>45</v>
      </c>
      <c r="B21">
        <v>10000</v>
      </c>
      <c r="C21">
        <v>2000</v>
      </c>
      <c r="D21">
        <v>20000</v>
      </c>
      <c r="E21">
        <v>15000</v>
      </c>
    </row>
    <row r="22" spans="1:5" x14ac:dyDescent="0.15">
      <c r="A22" t="s">
        <v>46</v>
      </c>
      <c r="B22">
        <v>3000</v>
      </c>
      <c r="C22">
        <v>500</v>
      </c>
      <c r="D22">
        <v>5000</v>
      </c>
      <c r="E22">
        <v>8000</v>
      </c>
    </row>
    <row r="23" spans="1:5" x14ac:dyDescent="0.15">
      <c r="A23" t="s">
        <v>47</v>
      </c>
      <c r="B23">
        <v>20000</v>
      </c>
      <c r="C23">
        <v>4000</v>
      </c>
      <c r="D23">
        <v>30000</v>
      </c>
      <c r="E23">
        <v>40000</v>
      </c>
    </row>
    <row r="24" spans="1:5" x14ac:dyDescent="0.15">
      <c r="A24" t="s">
        <v>48</v>
      </c>
      <c r="B24">
        <v>40000</v>
      </c>
      <c r="C24">
        <v>500</v>
      </c>
      <c r="D24">
        <v>30000</v>
      </c>
      <c r="E24">
        <v>70000</v>
      </c>
    </row>
    <row r="25" spans="1:5" x14ac:dyDescent="0.15">
      <c r="A25" t="s">
        <v>49</v>
      </c>
      <c r="B25">
        <v>3000</v>
      </c>
      <c r="C25">
        <v>1000</v>
      </c>
      <c r="D25">
        <v>2000</v>
      </c>
      <c r="E25">
        <v>8000</v>
      </c>
    </row>
    <row r="26" spans="1:5" x14ac:dyDescent="0.15">
      <c r="A26" t="s">
        <v>50</v>
      </c>
      <c r="B26">
        <v>8000</v>
      </c>
      <c r="C26">
        <v>800</v>
      </c>
      <c r="D26">
        <v>7000</v>
      </c>
      <c r="E26">
        <v>10000</v>
      </c>
    </row>
  </sheetData>
  <dataConsolidate leftLabels="1">
    <dataRefs count="2">
      <dataRef ref="E7" sheet="Sheet3"/>
      <dataRef ref="A11:E16" sheet="Sheet3"/>
    </dataRefs>
  </dataConsolidate>
  <mergeCells count="3">
    <mergeCell ref="A1:E1"/>
    <mergeCell ref="A9:E9"/>
    <mergeCell ref="A18:E18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8" sqref="D8"/>
    </sheetView>
  </sheetViews>
  <sheetFormatPr defaultRowHeight="14.25" outlineLevelRow="2" x14ac:dyDescent="0.15"/>
  <cols>
    <col min="3" max="3" width="11.25" customWidth="1"/>
  </cols>
  <sheetData>
    <row r="1" spans="1:7" ht="21.75" x14ac:dyDescent="0.35">
      <c r="A1" s="4" t="s">
        <v>43</v>
      </c>
      <c r="B1" s="4"/>
      <c r="C1" s="4"/>
      <c r="D1" s="4"/>
      <c r="E1" s="4"/>
      <c r="F1" s="4"/>
      <c r="G1" s="4"/>
    </row>
    <row r="2" spans="1:7" x14ac:dyDescent="0.15">
      <c r="A2" t="s">
        <v>0</v>
      </c>
      <c r="B2" t="s">
        <v>18</v>
      </c>
      <c r="C2" t="s">
        <v>1</v>
      </c>
      <c r="D2" t="s">
        <v>2</v>
      </c>
      <c r="E2" t="s">
        <v>3</v>
      </c>
      <c r="F2" t="s">
        <v>4</v>
      </c>
      <c r="G2" t="s">
        <v>25</v>
      </c>
    </row>
    <row r="3" spans="1:7" outlineLevel="2" x14ac:dyDescent="0.15">
      <c r="A3" t="s">
        <v>7</v>
      </c>
      <c r="B3" t="s">
        <v>20</v>
      </c>
      <c r="C3" t="s">
        <v>23</v>
      </c>
      <c r="D3">
        <v>1000</v>
      </c>
      <c r="E3">
        <v>568</v>
      </c>
      <c r="F3">
        <v>180</v>
      </c>
      <c r="G3">
        <f>SUM(D3:F3)</f>
        <v>1748</v>
      </c>
    </row>
    <row r="4" spans="1:7" outlineLevel="2" x14ac:dyDescent="0.15">
      <c r="A4" t="s">
        <v>11</v>
      </c>
      <c r="B4" t="s">
        <v>20</v>
      </c>
      <c r="C4" t="s">
        <v>23</v>
      </c>
      <c r="D4">
        <v>945</v>
      </c>
      <c r="E4">
        <v>640</v>
      </c>
      <c r="F4">
        <v>180</v>
      </c>
      <c r="G4">
        <f>SUM(D4:F4)</f>
        <v>1765</v>
      </c>
    </row>
    <row r="5" spans="1:7" outlineLevel="2" x14ac:dyDescent="0.15">
      <c r="A5" t="s">
        <v>9</v>
      </c>
      <c r="B5" t="s">
        <v>20</v>
      </c>
      <c r="C5" t="s">
        <v>24</v>
      </c>
      <c r="D5">
        <v>950</v>
      </c>
      <c r="E5">
        <v>604</v>
      </c>
      <c r="F5">
        <v>140</v>
      </c>
      <c r="G5">
        <f>SUM(D5:F5)</f>
        <v>1694</v>
      </c>
    </row>
    <row r="6" spans="1:7" outlineLevel="2" x14ac:dyDescent="0.15">
      <c r="A6" t="s">
        <v>13</v>
      </c>
      <c r="B6" t="s">
        <v>20</v>
      </c>
      <c r="C6" t="s">
        <v>22</v>
      </c>
      <c r="D6">
        <v>885</v>
      </c>
      <c r="E6">
        <v>576</v>
      </c>
      <c r="F6">
        <v>100</v>
      </c>
      <c r="G6">
        <f>SUM(D6:F6)</f>
        <v>1561</v>
      </c>
    </row>
    <row r="7" spans="1:7" outlineLevel="2" x14ac:dyDescent="0.15">
      <c r="A7" t="s">
        <v>15</v>
      </c>
      <c r="B7" t="s">
        <v>20</v>
      </c>
      <c r="C7" t="s">
        <v>22</v>
      </c>
      <c r="D7">
        <v>825</v>
      </c>
      <c r="E7">
        <v>612</v>
      </c>
      <c r="F7">
        <v>100</v>
      </c>
      <c r="G7">
        <f>SUM(D7:F7)</f>
        <v>1537</v>
      </c>
    </row>
    <row r="8" spans="1:7" outlineLevel="2" x14ac:dyDescent="0.15">
      <c r="A8" t="s">
        <v>16</v>
      </c>
      <c r="B8" t="s">
        <v>20</v>
      </c>
      <c r="C8" t="s">
        <v>24</v>
      </c>
      <c r="D8">
        <v>895</v>
      </c>
      <c r="E8">
        <v>630</v>
      </c>
      <c r="F8">
        <v>140</v>
      </c>
      <c r="G8">
        <f>SUM(D8:F8)</f>
        <v>1665</v>
      </c>
    </row>
    <row r="9" spans="1:7" outlineLevel="1" x14ac:dyDescent="0.15">
      <c r="B9" s="8" t="s">
        <v>51</v>
      </c>
      <c r="D9">
        <f>SUBTOTAL(1,D3:D8)</f>
        <v>916.66666666666663</v>
      </c>
      <c r="G9">
        <f>SUBTOTAL(1,G3:G8)</f>
        <v>1661.6666666666667</v>
      </c>
    </row>
    <row r="10" spans="1:7" outlineLevel="2" x14ac:dyDescent="0.15">
      <c r="A10" t="s">
        <v>6</v>
      </c>
      <c r="B10" t="s">
        <v>19</v>
      </c>
      <c r="C10" t="s">
        <v>22</v>
      </c>
      <c r="D10">
        <v>875</v>
      </c>
      <c r="E10">
        <v>550</v>
      </c>
      <c r="F10">
        <v>100</v>
      </c>
      <c r="G10">
        <f>SUM(D10:F10)</f>
        <v>1525</v>
      </c>
    </row>
    <row r="11" spans="1:7" outlineLevel="2" x14ac:dyDescent="0.15">
      <c r="A11" t="s">
        <v>14</v>
      </c>
      <c r="B11" t="s">
        <v>19</v>
      </c>
      <c r="C11" t="s">
        <v>22</v>
      </c>
      <c r="D11">
        <v>910</v>
      </c>
      <c r="E11">
        <v>594</v>
      </c>
      <c r="F11">
        <v>100</v>
      </c>
      <c r="G11">
        <f>SUM(D11:F11)</f>
        <v>1604</v>
      </c>
    </row>
    <row r="12" spans="1:7" outlineLevel="1" x14ac:dyDescent="0.15">
      <c r="B12" s="8" t="s">
        <v>52</v>
      </c>
      <c r="D12">
        <f>SUBTOTAL(1,D10:D11)</f>
        <v>892.5</v>
      </c>
      <c r="G12">
        <f>SUBTOTAL(1,G10:G11)</f>
        <v>1564.5</v>
      </c>
    </row>
    <row r="13" spans="1:7" outlineLevel="2" x14ac:dyDescent="0.15">
      <c r="A13" t="s">
        <v>10</v>
      </c>
      <c r="B13" t="s">
        <v>21</v>
      </c>
      <c r="C13" t="s">
        <v>24</v>
      </c>
      <c r="D13">
        <v>920</v>
      </c>
      <c r="E13">
        <v>622</v>
      </c>
      <c r="F13">
        <v>140</v>
      </c>
      <c r="G13">
        <f>SUM(D13:F13)</f>
        <v>1682</v>
      </c>
    </row>
    <row r="14" spans="1:7" outlineLevel="2" x14ac:dyDescent="0.15">
      <c r="A14" t="s">
        <v>5</v>
      </c>
      <c r="B14" t="s">
        <v>21</v>
      </c>
      <c r="C14" t="s">
        <v>22</v>
      </c>
      <c r="D14">
        <v>850</v>
      </c>
      <c r="E14">
        <v>600</v>
      </c>
      <c r="F14">
        <v>100</v>
      </c>
      <c r="G14">
        <f>SUM(D14:F14)</f>
        <v>1550</v>
      </c>
    </row>
    <row r="15" spans="1:7" outlineLevel="2" x14ac:dyDescent="0.15">
      <c r="A15" t="s">
        <v>12</v>
      </c>
      <c r="B15" t="s">
        <v>21</v>
      </c>
      <c r="C15" t="s">
        <v>23</v>
      </c>
      <c r="D15">
        <v>1050</v>
      </c>
      <c r="E15">
        <v>658</v>
      </c>
      <c r="F15">
        <v>180</v>
      </c>
      <c r="G15">
        <f>SUM(D15:F15)</f>
        <v>1888</v>
      </c>
    </row>
    <row r="16" spans="1:7" outlineLevel="2" x14ac:dyDescent="0.15">
      <c r="A16" t="s">
        <v>8</v>
      </c>
      <c r="B16" t="s">
        <v>21</v>
      </c>
      <c r="C16" t="s">
        <v>24</v>
      </c>
      <c r="D16">
        <v>925</v>
      </c>
      <c r="E16">
        <v>586</v>
      </c>
      <c r="F16">
        <v>140</v>
      </c>
      <c r="G16">
        <f>SUM(D16:F16)</f>
        <v>1651</v>
      </c>
    </row>
    <row r="17" spans="2:7" outlineLevel="1" x14ac:dyDescent="0.15">
      <c r="B17" s="8" t="s">
        <v>53</v>
      </c>
      <c r="D17">
        <f>SUBTOTAL(1,D13:D16)</f>
        <v>936.25</v>
      </c>
      <c r="G17">
        <f>SUBTOTAL(1,G13:G16)</f>
        <v>1692.75</v>
      </c>
    </row>
    <row r="18" spans="2:7" x14ac:dyDescent="0.15">
      <c r="B18" s="8" t="s">
        <v>54</v>
      </c>
      <c r="D18">
        <f>SUBTOTAL(1,D3:D16)</f>
        <v>919.16666666666663</v>
      </c>
      <c r="G18">
        <f>SUBTOTAL(1,G3:G16)</f>
        <v>1655.8333333333333</v>
      </c>
    </row>
  </sheetData>
  <sortState ref="A3:G14">
    <sortCondition ref="B3:B14"/>
  </sortState>
  <mergeCells count="1">
    <mergeCell ref="A1:G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7" sqref="B7"/>
    </sheetView>
  </sheetViews>
  <sheetFormatPr defaultRowHeight="14.25" x14ac:dyDescent="0.15"/>
  <cols>
    <col min="1" max="1" width="11.625" customWidth="1"/>
    <col min="2" max="2" width="13.875" customWidth="1"/>
    <col min="3" max="3" width="9.75" customWidth="1"/>
    <col min="4" max="4" width="10.875" customWidth="1"/>
  </cols>
  <sheetData>
    <row r="1" spans="1:5" ht="18.75" x14ac:dyDescent="0.25">
      <c r="A1" s="7" t="s">
        <v>44</v>
      </c>
      <c r="B1" s="7"/>
      <c r="C1" s="7"/>
      <c r="D1" s="7"/>
      <c r="E1" s="1"/>
    </row>
    <row r="2" spans="1:5" x14ac:dyDescent="0.15">
      <c r="A2" t="s">
        <v>37</v>
      </c>
      <c r="B2" t="s">
        <v>38</v>
      </c>
      <c r="C2" t="s">
        <v>26</v>
      </c>
      <c r="D2" t="s">
        <v>39</v>
      </c>
    </row>
    <row r="3" spans="1:5" ht="15.75" x14ac:dyDescent="0.25">
      <c r="A3" s="2">
        <v>38001</v>
      </c>
      <c r="B3" t="s">
        <v>32</v>
      </c>
      <c r="C3" t="s">
        <v>27</v>
      </c>
      <c r="D3">
        <v>8000</v>
      </c>
    </row>
    <row r="4" spans="1:5" ht="15.75" x14ac:dyDescent="0.25">
      <c r="A4" s="2">
        <v>38001</v>
      </c>
      <c r="B4" t="s">
        <v>32</v>
      </c>
      <c r="C4" t="s">
        <v>30</v>
      </c>
      <c r="D4">
        <v>100000</v>
      </c>
    </row>
    <row r="5" spans="1:5" ht="15.75" x14ac:dyDescent="0.25">
      <c r="A5" s="2">
        <v>38001</v>
      </c>
      <c r="B5" t="s">
        <v>35</v>
      </c>
      <c r="C5" t="s">
        <v>30</v>
      </c>
      <c r="D5">
        <v>10000</v>
      </c>
    </row>
    <row r="6" spans="1:5" ht="15.75" x14ac:dyDescent="0.25">
      <c r="A6" s="2">
        <v>38001</v>
      </c>
      <c r="B6" t="s">
        <v>33</v>
      </c>
      <c r="C6" t="s">
        <v>30</v>
      </c>
      <c r="D6">
        <v>80000</v>
      </c>
    </row>
    <row r="7" spans="1:5" ht="15.75" x14ac:dyDescent="0.25">
      <c r="A7" s="2">
        <v>38001</v>
      </c>
      <c r="B7" t="s">
        <v>34</v>
      </c>
      <c r="C7" t="s">
        <v>30</v>
      </c>
      <c r="D7">
        <v>120000</v>
      </c>
    </row>
    <row r="8" spans="1:5" ht="15.75" x14ac:dyDescent="0.25">
      <c r="A8" s="2">
        <v>38006</v>
      </c>
      <c r="B8" t="s">
        <v>32</v>
      </c>
      <c r="C8" t="s">
        <v>28</v>
      </c>
      <c r="D8">
        <v>10000</v>
      </c>
    </row>
    <row r="9" spans="1:5" ht="15.75" x14ac:dyDescent="0.25">
      <c r="A9" s="2">
        <v>38006</v>
      </c>
      <c r="B9" t="s">
        <v>35</v>
      </c>
      <c r="C9" t="s">
        <v>29</v>
      </c>
      <c r="D9">
        <v>8000</v>
      </c>
    </row>
    <row r="10" spans="1:5" ht="15.75" x14ac:dyDescent="0.25">
      <c r="A10" s="2">
        <v>38006</v>
      </c>
      <c r="B10" t="s">
        <v>33</v>
      </c>
      <c r="C10" t="s">
        <v>29</v>
      </c>
      <c r="D10">
        <v>50000</v>
      </c>
    </row>
    <row r="11" spans="1:5" ht="15.75" x14ac:dyDescent="0.25">
      <c r="A11" s="2">
        <v>38006</v>
      </c>
      <c r="B11" t="s">
        <v>34</v>
      </c>
      <c r="C11" t="s">
        <v>29</v>
      </c>
      <c r="D11">
        <v>90000</v>
      </c>
    </row>
    <row r="12" spans="1:5" ht="15.75" x14ac:dyDescent="0.25">
      <c r="A12" s="2">
        <v>38011</v>
      </c>
      <c r="B12" t="s">
        <v>32</v>
      </c>
      <c r="C12" t="s">
        <v>29</v>
      </c>
      <c r="D12">
        <v>60000</v>
      </c>
    </row>
    <row r="13" spans="1:5" ht="15.75" x14ac:dyDescent="0.25">
      <c r="A13" s="2">
        <v>38011</v>
      </c>
      <c r="B13" t="s">
        <v>35</v>
      </c>
      <c r="C13" t="s">
        <v>27</v>
      </c>
      <c r="D13">
        <v>3000</v>
      </c>
    </row>
    <row r="14" spans="1:5" ht="15.75" x14ac:dyDescent="0.25">
      <c r="A14" s="2">
        <v>38011</v>
      </c>
      <c r="B14" t="s">
        <v>33</v>
      </c>
      <c r="C14" t="s">
        <v>27</v>
      </c>
      <c r="D14">
        <v>4000</v>
      </c>
    </row>
    <row r="15" spans="1:5" ht="15.75" x14ac:dyDescent="0.25">
      <c r="A15" s="2">
        <v>38011</v>
      </c>
      <c r="B15" t="s">
        <v>34</v>
      </c>
      <c r="C15" t="s">
        <v>27</v>
      </c>
      <c r="D15">
        <v>10000</v>
      </c>
    </row>
    <row r="16" spans="1:5" ht="15.75" x14ac:dyDescent="0.25">
      <c r="A16" s="2">
        <v>38016</v>
      </c>
      <c r="B16" t="s">
        <v>32</v>
      </c>
      <c r="C16" t="s">
        <v>31</v>
      </c>
      <c r="D16">
        <v>1000</v>
      </c>
    </row>
    <row r="17" spans="1:4" ht="15.75" x14ac:dyDescent="0.25">
      <c r="A17" s="2">
        <v>38016</v>
      </c>
      <c r="B17" t="s">
        <v>35</v>
      </c>
      <c r="C17" t="s">
        <v>28</v>
      </c>
      <c r="D17">
        <v>1000</v>
      </c>
    </row>
    <row r="18" spans="1:4" ht="15.75" x14ac:dyDescent="0.25">
      <c r="A18" s="2">
        <v>38016</v>
      </c>
      <c r="B18" t="s">
        <v>35</v>
      </c>
      <c r="C18" t="s">
        <v>31</v>
      </c>
      <c r="D18">
        <v>500</v>
      </c>
    </row>
    <row r="19" spans="1:4" ht="15.75" x14ac:dyDescent="0.25">
      <c r="A19" s="2">
        <v>38016</v>
      </c>
      <c r="B19" t="s">
        <v>33</v>
      </c>
      <c r="C19" t="s">
        <v>28</v>
      </c>
      <c r="D19">
        <v>6000</v>
      </c>
    </row>
    <row r="20" spans="1:4" ht="15.75" x14ac:dyDescent="0.25">
      <c r="A20" s="2">
        <v>38016</v>
      </c>
      <c r="B20" t="s">
        <v>33</v>
      </c>
      <c r="C20" t="s">
        <v>31</v>
      </c>
      <c r="D20">
        <v>2000</v>
      </c>
    </row>
    <row r="21" spans="1:4" ht="15.75" x14ac:dyDescent="0.25">
      <c r="A21" s="2">
        <v>38016</v>
      </c>
      <c r="B21" t="s">
        <v>34</v>
      </c>
      <c r="C21" t="s">
        <v>28</v>
      </c>
      <c r="D21">
        <v>15000</v>
      </c>
    </row>
    <row r="22" spans="1:4" ht="15.75" x14ac:dyDescent="0.25">
      <c r="A22" s="2">
        <v>38016</v>
      </c>
      <c r="B22" t="s">
        <v>34</v>
      </c>
      <c r="C22" t="s">
        <v>31</v>
      </c>
      <c r="D22">
        <v>10000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4.25" x14ac:dyDescent="0.15"/>
  <cols>
    <col min="1" max="1" width="19.375" customWidth="1"/>
    <col min="2" max="2" width="10.5" customWidth="1"/>
    <col min="3" max="3" width="10.75" customWidth="1"/>
    <col min="4" max="5" width="10.5" bestFit="1" customWidth="1"/>
    <col min="6" max="6" width="7.5" customWidth="1"/>
  </cols>
  <sheetData>
    <row r="1" spans="1:6" x14ac:dyDescent="0.15">
      <c r="A1" s="27" t="s">
        <v>59</v>
      </c>
      <c r="B1" s="28" t="s">
        <v>60</v>
      </c>
    </row>
    <row r="3" spans="1:6" x14ac:dyDescent="0.15">
      <c r="A3" s="12" t="s">
        <v>58</v>
      </c>
      <c r="B3" s="12" t="s">
        <v>57</v>
      </c>
      <c r="C3" s="10"/>
      <c r="D3" s="10"/>
      <c r="E3" s="10"/>
      <c r="F3" s="11"/>
    </row>
    <row r="4" spans="1:6" x14ac:dyDescent="0.15">
      <c r="A4" s="12" t="s">
        <v>55</v>
      </c>
      <c r="B4" s="18">
        <v>38001</v>
      </c>
      <c r="C4" s="19">
        <v>38006</v>
      </c>
      <c r="D4" s="19">
        <v>38011</v>
      </c>
      <c r="E4" s="19">
        <v>38016</v>
      </c>
      <c r="F4" s="20" t="s">
        <v>56</v>
      </c>
    </row>
    <row r="5" spans="1:6" x14ac:dyDescent="0.15">
      <c r="A5" s="9" t="s">
        <v>50</v>
      </c>
      <c r="B5" s="21"/>
      <c r="C5" s="22">
        <v>10000</v>
      </c>
      <c r="D5" s="22"/>
      <c r="E5" s="22">
        <v>22000</v>
      </c>
      <c r="F5" s="15">
        <v>32000</v>
      </c>
    </row>
    <row r="6" spans="1:6" x14ac:dyDescent="0.15">
      <c r="A6" s="16" t="s">
        <v>48</v>
      </c>
      <c r="B6" s="23">
        <v>310000</v>
      </c>
      <c r="C6" s="24"/>
      <c r="D6" s="24"/>
      <c r="E6" s="24"/>
      <c r="F6" s="17">
        <v>310000</v>
      </c>
    </row>
    <row r="7" spans="1:6" x14ac:dyDescent="0.15">
      <c r="A7" s="16" t="s">
        <v>46</v>
      </c>
      <c r="B7" s="23"/>
      <c r="C7" s="24"/>
      <c r="D7" s="24"/>
      <c r="E7" s="24">
        <v>13500</v>
      </c>
      <c r="F7" s="17">
        <v>13500</v>
      </c>
    </row>
    <row r="8" spans="1:6" x14ac:dyDescent="0.15">
      <c r="A8" s="16" t="s">
        <v>47</v>
      </c>
      <c r="B8" s="23"/>
      <c r="C8" s="24">
        <v>148000</v>
      </c>
      <c r="D8" s="24">
        <v>60000</v>
      </c>
      <c r="E8" s="24"/>
      <c r="F8" s="17">
        <v>208000</v>
      </c>
    </row>
    <row r="9" spans="1:6" x14ac:dyDescent="0.15">
      <c r="A9" s="16" t="s">
        <v>49</v>
      </c>
      <c r="B9" s="23">
        <v>8000</v>
      </c>
      <c r="C9" s="24"/>
      <c r="D9" s="24">
        <v>17000</v>
      </c>
      <c r="E9" s="24"/>
      <c r="F9" s="17">
        <v>25000</v>
      </c>
    </row>
    <row r="10" spans="1:6" x14ac:dyDescent="0.15">
      <c r="A10" s="13" t="s">
        <v>56</v>
      </c>
      <c r="B10" s="25">
        <v>318000</v>
      </c>
      <c r="C10" s="26">
        <v>158000</v>
      </c>
      <c r="D10" s="26">
        <v>77000</v>
      </c>
      <c r="E10" s="26">
        <v>35500</v>
      </c>
      <c r="F10" s="14">
        <v>588500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Administrator</cp:lastModifiedBy>
  <dcterms:created xsi:type="dcterms:W3CDTF">2004-07-26T02:27:44Z</dcterms:created>
  <dcterms:modified xsi:type="dcterms:W3CDTF">2015-03-05T02:29:23Z</dcterms:modified>
</cp:coreProperties>
</file>