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素材" sheetId="1" r:id="rId1"/>
    <sheet name="结果" sheetId="2" r:id="rId2"/>
    <sheet name="Sheet1" sheetId="4" r:id="rId3"/>
  </sheets>
  <calcPr calcId="145621"/>
</workbook>
</file>

<file path=xl/calcChain.xml><?xml version="1.0" encoding="utf-8"?>
<calcChain xmlns="http://schemas.openxmlformats.org/spreadsheetml/2006/main">
  <c r="K20" i="4" l="1"/>
  <c r="I20" i="4"/>
  <c r="J20" i="4" s="1"/>
  <c r="L20" i="4" s="1"/>
  <c r="K19" i="4"/>
  <c r="I19" i="4"/>
  <c r="J19" i="4" s="1"/>
  <c r="L19" i="4" s="1"/>
  <c r="K18" i="4"/>
  <c r="I18" i="4"/>
  <c r="J18" i="4" s="1"/>
  <c r="L18" i="4" s="1"/>
  <c r="K17" i="4"/>
  <c r="I17" i="4"/>
  <c r="J17" i="4" s="1"/>
  <c r="L17" i="4" s="1"/>
  <c r="K16" i="4"/>
  <c r="I16" i="4"/>
  <c r="J16" i="4" s="1"/>
  <c r="L16" i="4" s="1"/>
  <c r="K15" i="4"/>
  <c r="J15" i="4"/>
  <c r="L15" i="4" s="1"/>
  <c r="I15" i="4"/>
  <c r="K14" i="4"/>
  <c r="I14" i="4"/>
  <c r="J14" i="4" s="1"/>
  <c r="L14" i="4" s="1"/>
  <c r="K13" i="4"/>
  <c r="J13" i="4"/>
  <c r="L13" i="4" s="1"/>
  <c r="I13" i="4"/>
  <c r="K12" i="4"/>
  <c r="I12" i="4"/>
  <c r="J12" i="4" s="1"/>
  <c r="L12" i="4" s="1"/>
  <c r="K11" i="4"/>
  <c r="J11" i="4"/>
  <c r="L11" i="4" s="1"/>
  <c r="I11" i="4"/>
  <c r="K10" i="4"/>
  <c r="I10" i="4"/>
  <c r="J10" i="4" s="1"/>
  <c r="L10" i="4" s="1"/>
  <c r="K9" i="4"/>
  <c r="J9" i="4"/>
  <c r="L9" i="4" s="1"/>
  <c r="I9" i="4"/>
  <c r="K8" i="4"/>
  <c r="I8" i="4"/>
  <c r="J8" i="4" s="1"/>
  <c r="L8" i="4" s="1"/>
  <c r="K7" i="4"/>
  <c r="I7" i="4"/>
  <c r="J7" i="4" s="1"/>
  <c r="L7" i="4" s="1"/>
  <c r="K6" i="4"/>
  <c r="J6" i="4"/>
  <c r="L6" i="4" s="1"/>
  <c r="I6" i="4"/>
  <c r="K5" i="4"/>
  <c r="I5" i="4"/>
  <c r="J5" i="4" s="1"/>
  <c r="K4" i="4"/>
  <c r="I4" i="4"/>
  <c r="J4" i="4" s="1"/>
  <c r="L4" i="4" s="1"/>
  <c r="K3" i="4"/>
  <c r="I3" i="4"/>
  <c r="J3" i="4" s="1"/>
  <c r="L3" i="4" s="1"/>
  <c r="K20" i="2"/>
  <c r="J20" i="2"/>
  <c r="I20" i="2"/>
  <c r="K19" i="2"/>
  <c r="I19" i="2"/>
  <c r="J19" i="2" s="1"/>
  <c r="K18" i="2"/>
  <c r="I18" i="2"/>
  <c r="J18" i="2" s="1"/>
  <c r="K17" i="2"/>
  <c r="I17" i="2"/>
  <c r="J17" i="2" s="1"/>
  <c r="L17" i="2" s="1"/>
  <c r="K16" i="2"/>
  <c r="J16" i="2"/>
  <c r="I16" i="2"/>
  <c r="K15" i="2"/>
  <c r="I15" i="2"/>
  <c r="J15" i="2" s="1"/>
  <c r="K14" i="2"/>
  <c r="I14" i="2"/>
  <c r="J14" i="2" s="1"/>
  <c r="K13" i="2"/>
  <c r="I13" i="2"/>
  <c r="J13" i="2" s="1"/>
  <c r="L13" i="2" s="1"/>
  <c r="K12" i="2"/>
  <c r="J12" i="2"/>
  <c r="I12" i="2"/>
  <c r="K11" i="2"/>
  <c r="I11" i="2"/>
  <c r="J11" i="2" s="1"/>
  <c r="K10" i="2"/>
  <c r="I10" i="2"/>
  <c r="J10" i="2" s="1"/>
  <c r="K9" i="2"/>
  <c r="I9" i="2"/>
  <c r="J9" i="2" s="1"/>
  <c r="L9" i="2" s="1"/>
  <c r="K8" i="2"/>
  <c r="J8" i="2"/>
  <c r="I8" i="2"/>
  <c r="K7" i="2"/>
  <c r="I7" i="2"/>
  <c r="J7" i="2" s="1"/>
  <c r="K6" i="2"/>
  <c r="I6" i="2"/>
  <c r="J6" i="2" s="1"/>
  <c r="K5" i="2"/>
  <c r="I5" i="2"/>
  <c r="J5" i="2" s="1"/>
  <c r="K4" i="2"/>
  <c r="I4" i="2"/>
  <c r="J4" i="2" s="1"/>
  <c r="K3" i="2"/>
  <c r="I3" i="2"/>
  <c r="J3" i="2" s="1"/>
  <c r="L18" i="2" l="1"/>
  <c r="L4" i="2"/>
  <c r="L6" i="2"/>
  <c r="L11" i="2"/>
  <c r="L12" i="2"/>
  <c r="L19" i="2"/>
  <c r="L20" i="2"/>
  <c r="L10" i="2"/>
  <c r="L14" i="2"/>
  <c r="L3" i="2"/>
  <c r="L5" i="2"/>
  <c r="L7" i="2"/>
  <c r="L8" i="2"/>
  <c r="L15" i="2"/>
  <c r="L16" i="2"/>
  <c r="L5" i="4"/>
</calcChain>
</file>

<file path=xl/comments1.xml><?xml version="1.0" encoding="utf-8"?>
<comments xmlns="http://schemas.openxmlformats.org/spreadsheetml/2006/main">
  <authors>
    <author>作者</author>
  </authors>
  <commentList>
    <comment ref="I2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提示：请使用IF函数进行计算
函数格式：
IF(logical_test,value_if_true,value_if_false)
函数 IF 可以嵌套使用
</t>
        </r>
      </text>
    </comment>
    <comment ref="J2" authorId="0">
      <text>
        <r>
          <rPr>
            <sz val="9"/>
            <color indexed="81"/>
            <rFont val="宋体"/>
            <family val="3"/>
            <charset val="134"/>
          </rPr>
          <t>应发工资=基本工资+职务津贴+基本工资*加班天数/20</t>
        </r>
      </text>
    </comment>
    <comment ref="K2" authorId="0">
      <text>
        <r>
          <rPr>
            <sz val="9"/>
            <color indexed="81"/>
            <rFont val="宋体"/>
            <family val="3"/>
            <charset val="134"/>
          </rPr>
          <t>函数格式：
IF(logical_test,value_if_true,value_if_false)
函数 IF 可以嵌套使用
所得税=（基本工资-1600）*税率-扣除数
基本工资                 税率       扣除数
基本工资&lt;=1600            0         0
基本工资-1600&lt;500         5%        0
基本工资-1600&gt;=500        10%       25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I2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提示：请使用IF函数进行计算
函数格式：
IF(logical_test,value_if_true,value_if_false)
函数 IF 可以嵌套使用
</t>
        </r>
      </text>
    </comment>
    <comment ref="J2" authorId="0">
      <text>
        <r>
          <rPr>
            <sz val="9"/>
            <color indexed="81"/>
            <rFont val="宋体"/>
            <family val="3"/>
            <charset val="134"/>
          </rPr>
          <t>应发工资=基本工资+职务津贴+基本工资*加班天数/20</t>
        </r>
      </text>
    </comment>
    <comment ref="K2" authorId="0">
      <text>
        <r>
          <rPr>
            <sz val="9"/>
            <color indexed="81"/>
            <rFont val="宋体"/>
            <family val="3"/>
            <charset val="134"/>
          </rPr>
          <t>函数格式：
IF(logical_test,value_if_true,value_if_false)
函数 IF 可以嵌套使用
所得税=（基本工资-1600）*税率-扣除数
基本工资                 税率       扣除数
基本工资&lt;=1600            0         0
基本工资-1600&lt;500         5%        0
基本工资-1600&gt;=500        10%       25</t>
        </r>
      </text>
    </comment>
  </commentList>
</comments>
</file>

<file path=xl/comments3.xml><?xml version="1.0" encoding="utf-8"?>
<comments xmlns="http://schemas.openxmlformats.org/spreadsheetml/2006/main">
  <authors>
    <author>作者</author>
  </authors>
  <commentList>
    <comment ref="I2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提示：请使用IF函数进行计算
函数格式：
IF(logical_test,value_if_true,value_if_false)
函数 IF 可以嵌套使用
</t>
        </r>
      </text>
    </comment>
    <comment ref="J2" authorId="0">
      <text>
        <r>
          <rPr>
            <sz val="9"/>
            <color indexed="81"/>
            <rFont val="宋体"/>
            <family val="3"/>
            <charset val="134"/>
          </rPr>
          <t>应发工资=基本工资+职务津贴+基本工资*加班天数/20</t>
        </r>
      </text>
    </comment>
    <comment ref="K2" authorId="0">
      <text>
        <r>
          <rPr>
            <sz val="9"/>
            <color indexed="81"/>
            <rFont val="宋体"/>
            <family val="3"/>
            <charset val="134"/>
          </rPr>
          <t>函数格式：
IF(logical_test,value_if_true,value_if_false)
函数 IF 可以嵌套使用
所得税=（基本工资-1600）*税率-扣除数
基本工资                 税率       扣除数
基本工资&lt;=1600            0         0
基本工资-1600&lt;500         5%        0
基本工资-1600&gt;=500        10%       25</t>
        </r>
      </text>
    </comment>
  </commentList>
</comments>
</file>

<file path=xl/sharedStrings.xml><?xml version="1.0" encoding="utf-8"?>
<sst xmlns="http://schemas.openxmlformats.org/spreadsheetml/2006/main" count="327" uniqueCount="67">
  <si>
    <t>欣欣公司工资表</t>
    <phoneticPr fontId="2" type="noConversion"/>
  </si>
  <si>
    <t>员工
编号</t>
  </si>
  <si>
    <t>姓名</t>
  </si>
  <si>
    <t>性别</t>
  </si>
  <si>
    <t>部门</t>
  </si>
  <si>
    <t>职务</t>
  </si>
  <si>
    <t>加班
天数</t>
  </si>
  <si>
    <t>请假
天数</t>
  </si>
  <si>
    <t>基本工资</t>
  </si>
  <si>
    <t>职务津贴</t>
  </si>
  <si>
    <t>应发工资</t>
  </si>
  <si>
    <t>所得税</t>
  </si>
  <si>
    <t>实发工资</t>
  </si>
  <si>
    <t>税率</t>
    <phoneticPr fontId="2" type="noConversion"/>
  </si>
  <si>
    <t>扣除数</t>
    <phoneticPr fontId="2" type="noConversion"/>
  </si>
  <si>
    <t>001</t>
  </si>
  <si>
    <t>李新</t>
  </si>
  <si>
    <t>男</t>
  </si>
  <si>
    <t>办公室</t>
  </si>
  <si>
    <t>总经理</t>
  </si>
  <si>
    <t>基本工资&lt;=1600</t>
  </si>
  <si>
    <t>002</t>
  </si>
  <si>
    <t>王文辉</t>
  </si>
  <si>
    <t>销售部</t>
  </si>
  <si>
    <t>经理</t>
  </si>
  <si>
    <t>基本工资-1600&lt;500</t>
  </si>
  <si>
    <t>003</t>
  </si>
  <si>
    <t>孙英</t>
  </si>
  <si>
    <t>女</t>
  </si>
  <si>
    <t>文员</t>
  </si>
  <si>
    <t>基本工资-1600&gt;=500</t>
    <phoneticPr fontId="2" type="noConversion"/>
  </si>
  <si>
    <t>004</t>
  </si>
  <si>
    <t>张在旭</t>
  </si>
  <si>
    <t>开发部</t>
  </si>
  <si>
    <t>工程师</t>
  </si>
  <si>
    <t>005</t>
  </si>
  <si>
    <t>金翔</t>
  </si>
  <si>
    <t>销售员</t>
  </si>
  <si>
    <t>006</t>
  </si>
  <si>
    <t>郝心怡</t>
  </si>
  <si>
    <t>007</t>
  </si>
  <si>
    <t>扬帆</t>
  </si>
  <si>
    <t>008</t>
  </si>
  <si>
    <t>黄开芳</t>
  </si>
  <si>
    <t>客服部</t>
  </si>
  <si>
    <t>009</t>
  </si>
  <si>
    <t>张磊</t>
  </si>
  <si>
    <t>010</t>
  </si>
  <si>
    <t>王春晓</t>
  </si>
  <si>
    <t>011</t>
  </si>
  <si>
    <t>陈松</t>
  </si>
  <si>
    <t>012</t>
  </si>
  <si>
    <t>姚玲</t>
  </si>
  <si>
    <t>013</t>
  </si>
  <si>
    <t>张雨涵</t>
  </si>
  <si>
    <t>014</t>
  </si>
  <si>
    <t>钱民</t>
  </si>
  <si>
    <t>015</t>
  </si>
  <si>
    <t>王力</t>
  </si>
  <si>
    <t>016</t>
  </si>
  <si>
    <t>高晓东</t>
  </si>
  <si>
    <t>017</t>
  </si>
  <si>
    <t>张平</t>
  </si>
  <si>
    <t>018</t>
  </si>
  <si>
    <t>黄莉莉</t>
  </si>
  <si>
    <t>职务津贴</t>
    <phoneticPr fontId="1" type="noConversion"/>
  </si>
  <si>
    <t>风华公司工资表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</si>
</sst>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3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9" fontId="0" fillId="0" borderId="1" xfId="0" applyNumberFormat="1" applyBorder="1" applyAlignment="1">
      <alignment vertical="center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2"/>
  <sheetViews>
    <sheetView workbookViewId="0">
      <selection activeCell="C25" sqref="C25"/>
    </sheetView>
  </sheetViews>
  <sheetFormatPr defaultRowHeight="13.5" x14ac:dyDescent="0.15"/>
  <cols>
    <col min="1" max="1" width="9.5" style="1" customWidth="1"/>
    <col min="2" max="2" width="8.375" style="1" bestFit="1" customWidth="1"/>
    <col min="3" max="3" width="6.125" style="1" bestFit="1" customWidth="1"/>
    <col min="4" max="5" width="8.375" style="1" bestFit="1" customWidth="1"/>
    <col min="6" max="10" width="10.5" style="1" bestFit="1" customWidth="1"/>
    <col min="11" max="11" width="8.375" style="1" bestFit="1" customWidth="1"/>
    <col min="12" max="12" width="10.5" style="1" bestFit="1" customWidth="1"/>
    <col min="13" max="13" width="3.875" style="1" customWidth="1"/>
    <col min="14" max="14" width="3.875" style="1" hidden="1" customWidth="1"/>
    <col min="15" max="15" width="28" style="1" customWidth="1"/>
    <col min="16" max="16" width="6.125" style="1" bestFit="1" customWidth="1"/>
    <col min="17" max="17" width="8.375" style="1" bestFit="1" customWidth="1"/>
    <col min="18" max="256" width="8.875" style="1"/>
    <col min="257" max="257" width="9.5" style="1" customWidth="1"/>
    <col min="258" max="258" width="8.375" style="1" bestFit="1" customWidth="1"/>
    <col min="259" max="259" width="6.125" style="1" bestFit="1" customWidth="1"/>
    <col min="260" max="261" width="8.375" style="1" bestFit="1" customWidth="1"/>
    <col min="262" max="266" width="10.5" style="1" bestFit="1" customWidth="1"/>
    <col min="267" max="267" width="8.375" style="1" bestFit="1" customWidth="1"/>
    <col min="268" max="268" width="10.5" style="1" bestFit="1" customWidth="1"/>
    <col min="269" max="270" width="3.875" style="1" customWidth="1"/>
    <col min="271" max="271" width="28" style="1" customWidth="1"/>
    <col min="272" max="272" width="6.125" style="1" bestFit="1" customWidth="1"/>
    <col min="273" max="273" width="8.375" style="1" bestFit="1" customWidth="1"/>
    <col min="274" max="512" width="8.875" style="1"/>
    <col min="513" max="513" width="9.5" style="1" customWidth="1"/>
    <col min="514" max="514" width="8.375" style="1" bestFit="1" customWidth="1"/>
    <col min="515" max="515" width="6.125" style="1" bestFit="1" customWidth="1"/>
    <col min="516" max="517" width="8.375" style="1" bestFit="1" customWidth="1"/>
    <col min="518" max="522" width="10.5" style="1" bestFit="1" customWidth="1"/>
    <col min="523" max="523" width="8.375" style="1" bestFit="1" customWidth="1"/>
    <col min="524" max="524" width="10.5" style="1" bestFit="1" customWidth="1"/>
    <col min="525" max="526" width="3.875" style="1" customWidth="1"/>
    <col min="527" max="527" width="28" style="1" customWidth="1"/>
    <col min="528" max="528" width="6.125" style="1" bestFit="1" customWidth="1"/>
    <col min="529" max="529" width="8.375" style="1" bestFit="1" customWidth="1"/>
    <col min="530" max="768" width="8.875" style="1"/>
    <col min="769" max="769" width="9.5" style="1" customWidth="1"/>
    <col min="770" max="770" width="8.375" style="1" bestFit="1" customWidth="1"/>
    <col min="771" max="771" width="6.125" style="1" bestFit="1" customWidth="1"/>
    <col min="772" max="773" width="8.375" style="1" bestFit="1" customWidth="1"/>
    <col min="774" max="778" width="10.5" style="1" bestFit="1" customWidth="1"/>
    <col min="779" max="779" width="8.375" style="1" bestFit="1" customWidth="1"/>
    <col min="780" max="780" width="10.5" style="1" bestFit="1" customWidth="1"/>
    <col min="781" max="782" width="3.875" style="1" customWidth="1"/>
    <col min="783" max="783" width="28" style="1" customWidth="1"/>
    <col min="784" max="784" width="6.125" style="1" bestFit="1" customWidth="1"/>
    <col min="785" max="785" width="8.375" style="1" bestFit="1" customWidth="1"/>
    <col min="786" max="1024" width="8.875" style="1"/>
    <col min="1025" max="1025" width="9.5" style="1" customWidth="1"/>
    <col min="1026" max="1026" width="8.375" style="1" bestFit="1" customWidth="1"/>
    <col min="1027" max="1027" width="6.125" style="1" bestFit="1" customWidth="1"/>
    <col min="1028" max="1029" width="8.375" style="1" bestFit="1" customWidth="1"/>
    <col min="1030" max="1034" width="10.5" style="1" bestFit="1" customWidth="1"/>
    <col min="1035" max="1035" width="8.375" style="1" bestFit="1" customWidth="1"/>
    <col min="1036" max="1036" width="10.5" style="1" bestFit="1" customWidth="1"/>
    <col min="1037" max="1038" width="3.875" style="1" customWidth="1"/>
    <col min="1039" max="1039" width="28" style="1" customWidth="1"/>
    <col min="1040" max="1040" width="6.125" style="1" bestFit="1" customWidth="1"/>
    <col min="1041" max="1041" width="8.375" style="1" bestFit="1" customWidth="1"/>
    <col min="1042" max="1280" width="8.875" style="1"/>
    <col min="1281" max="1281" width="9.5" style="1" customWidth="1"/>
    <col min="1282" max="1282" width="8.375" style="1" bestFit="1" customWidth="1"/>
    <col min="1283" max="1283" width="6.125" style="1" bestFit="1" customWidth="1"/>
    <col min="1284" max="1285" width="8.375" style="1" bestFit="1" customWidth="1"/>
    <col min="1286" max="1290" width="10.5" style="1" bestFit="1" customWidth="1"/>
    <col min="1291" max="1291" width="8.375" style="1" bestFit="1" customWidth="1"/>
    <col min="1292" max="1292" width="10.5" style="1" bestFit="1" customWidth="1"/>
    <col min="1293" max="1294" width="3.875" style="1" customWidth="1"/>
    <col min="1295" max="1295" width="28" style="1" customWidth="1"/>
    <col min="1296" max="1296" width="6.125" style="1" bestFit="1" customWidth="1"/>
    <col min="1297" max="1297" width="8.375" style="1" bestFit="1" customWidth="1"/>
    <col min="1298" max="1536" width="8.875" style="1"/>
    <col min="1537" max="1537" width="9.5" style="1" customWidth="1"/>
    <col min="1538" max="1538" width="8.375" style="1" bestFit="1" customWidth="1"/>
    <col min="1539" max="1539" width="6.125" style="1" bestFit="1" customWidth="1"/>
    <col min="1540" max="1541" width="8.375" style="1" bestFit="1" customWidth="1"/>
    <col min="1542" max="1546" width="10.5" style="1" bestFit="1" customWidth="1"/>
    <col min="1547" max="1547" width="8.375" style="1" bestFit="1" customWidth="1"/>
    <col min="1548" max="1548" width="10.5" style="1" bestFit="1" customWidth="1"/>
    <col min="1549" max="1550" width="3.875" style="1" customWidth="1"/>
    <col min="1551" max="1551" width="28" style="1" customWidth="1"/>
    <col min="1552" max="1552" width="6.125" style="1" bestFit="1" customWidth="1"/>
    <col min="1553" max="1553" width="8.375" style="1" bestFit="1" customWidth="1"/>
    <col min="1554" max="1792" width="8.875" style="1"/>
    <col min="1793" max="1793" width="9.5" style="1" customWidth="1"/>
    <col min="1794" max="1794" width="8.375" style="1" bestFit="1" customWidth="1"/>
    <col min="1795" max="1795" width="6.125" style="1" bestFit="1" customWidth="1"/>
    <col min="1796" max="1797" width="8.375" style="1" bestFit="1" customWidth="1"/>
    <col min="1798" max="1802" width="10.5" style="1" bestFit="1" customWidth="1"/>
    <col min="1803" max="1803" width="8.375" style="1" bestFit="1" customWidth="1"/>
    <col min="1804" max="1804" width="10.5" style="1" bestFit="1" customWidth="1"/>
    <col min="1805" max="1806" width="3.875" style="1" customWidth="1"/>
    <col min="1807" max="1807" width="28" style="1" customWidth="1"/>
    <col min="1808" max="1808" width="6.125" style="1" bestFit="1" customWidth="1"/>
    <col min="1809" max="1809" width="8.375" style="1" bestFit="1" customWidth="1"/>
    <col min="1810" max="2048" width="8.875" style="1"/>
    <col min="2049" max="2049" width="9.5" style="1" customWidth="1"/>
    <col min="2050" max="2050" width="8.375" style="1" bestFit="1" customWidth="1"/>
    <col min="2051" max="2051" width="6.125" style="1" bestFit="1" customWidth="1"/>
    <col min="2052" max="2053" width="8.375" style="1" bestFit="1" customWidth="1"/>
    <col min="2054" max="2058" width="10.5" style="1" bestFit="1" customWidth="1"/>
    <col min="2059" max="2059" width="8.375" style="1" bestFit="1" customWidth="1"/>
    <col min="2060" max="2060" width="10.5" style="1" bestFit="1" customWidth="1"/>
    <col min="2061" max="2062" width="3.875" style="1" customWidth="1"/>
    <col min="2063" max="2063" width="28" style="1" customWidth="1"/>
    <col min="2064" max="2064" width="6.125" style="1" bestFit="1" customWidth="1"/>
    <col min="2065" max="2065" width="8.375" style="1" bestFit="1" customWidth="1"/>
    <col min="2066" max="2304" width="8.875" style="1"/>
    <col min="2305" max="2305" width="9.5" style="1" customWidth="1"/>
    <col min="2306" max="2306" width="8.375" style="1" bestFit="1" customWidth="1"/>
    <col min="2307" max="2307" width="6.125" style="1" bestFit="1" customWidth="1"/>
    <col min="2308" max="2309" width="8.375" style="1" bestFit="1" customWidth="1"/>
    <col min="2310" max="2314" width="10.5" style="1" bestFit="1" customWidth="1"/>
    <col min="2315" max="2315" width="8.375" style="1" bestFit="1" customWidth="1"/>
    <col min="2316" max="2316" width="10.5" style="1" bestFit="1" customWidth="1"/>
    <col min="2317" max="2318" width="3.875" style="1" customWidth="1"/>
    <col min="2319" max="2319" width="28" style="1" customWidth="1"/>
    <col min="2320" max="2320" width="6.125" style="1" bestFit="1" customWidth="1"/>
    <col min="2321" max="2321" width="8.375" style="1" bestFit="1" customWidth="1"/>
    <col min="2322" max="2560" width="8.875" style="1"/>
    <col min="2561" max="2561" width="9.5" style="1" customWidth="1"/>
    <col min="2562" max="2562" width="8.375" style="1" bestFit="1" customWidth="1"/>
    <col min="2563" max="2563" width="6.125" style="1" bestFit="1" customWidth="1"/>
    <col min="2564" max="2565" width="8.375" style="1" bestFit="1" customWidth="1"/>
    <col min="2566" max="2570" width="10.5" style="1" bestFit="1" customWidth="1"/>
    <col min="2571" max="2571" width="8.375" style="1" bestFit="1" customWidth="1"/>
    <col min="2572" max="2572" width="10.5" style="1" bestFit="1" customWidth="1"/>
    <col min="2573" max="2574" width="3.875" style="1" customWidth="1"/>
    <col min="2575" max="2575" width="28" style="1" customWidth="1"/>
    <col min="2576" max="2576" width="6.125" style="1" bestFit="1" customWidth="1"/>
    <col min="2577" max="2577" width="8.375" style="1" bestFit="1" customWidth="1"/>
    <col min="2578" max="2816" width="8.875" style="1"/>
    <col min="2817" max="2817" width="9.5" style="1" customWidth="1"/>
    <col min="2818" max="2818" width="8.375" style="1" bestFit="1" customWidth="1"/>
    <col min="2819" max="2819" width="6.125" style="1" bestFit="1" customWidth="1"/>
    <col min="2820" max="2821" width="8.375" style="1" bestFit="1" customWidth="1"/>
    <col min="2822" max="2826" width="10.5" style="1" bestFit="1" customWidth="1"/>
    <col min="2827" max="2827" width="8.375" style="1" bestFit="1" customWidth="1"/>
    <col min="2828" max="2828" width="10.5" style="1" bestFit="1" customWidth="1"/>
    <col min="2829" max="2830" width="3.875" style="1" customWidth="1"/>
    <col min="2831" max="2831" width="28" style="1" customWidth="1"/>
    <col min="2832" max="2832" width="6.125" style="1" bestFit="1" customWidth="1"/>
    <col min="2833" max="2833" width="8.375" style="1" bestFit="1" customWidth="1"/>
    <col min="2834" max="3072" width="8.875" style="1"/>
    <col min="3073" max="3073" width="9.5" style="1" customWidth="1"/>
    <col min="3074" max="3074" width="8.375" style="1" bestFit="1" customWidth="1"/>
    <col min="3075" max="3075" width="6.125" style="1" bestFit="1" customWidth="1"/>
    <col min="3076" max="3077" width="8.375" style="1" bestFit="1" customWidth="1"/>
    <col min="3078" max="3082" width="10.5" style="1" bestFit="1" customWidth="1"/>
    <col min="3083" max="3083" width="8.375" style="1" bestFit="1" customWidth="1"/>
    <col min="3084" max="3084" width="10.5" style="1" bestFit="1" customWidth="1"/>
    <col min="3085" max="3086" width="3.875" style="1" customWidth="1"/>
    <col min="3087" max="3087" width="28" style="1" customWidth="1"/>
    <col min="3088" max="3088" width="6.125" style="1" bestFit="1" customWidth="1"/>
    <col min="3089" max="3089" width="8.375" style="1" bestFit="1" customWidth="1"/>
    <col min="3090" max="3328" width="8.875" style="1"/>
    <col min="3329" max="3329" width="9.5" style="1" customWidth="1"/>
    <col min="3330" max="3330" width="8.375" style="1" bestFit="1" customWidth="1"/>
    <col min="3331" max="3331" width="6.125" style="1" bestFit="1" customWidth="1"/>
    <col min="3332" max="3333" width="8.375" style="1" bestFit="1" customWidth="1"/>
    <col min="3334" max="3338" width="10.5" style="1" bestFit="1" customWidth="1"/>
    <col min="3339" max="3339" width="8.375" style="1" bestFit="1" customWidth="1"/>
    <col min="3340" max="3340" width="10.5" style="1" bestFit="1" customWidth="1"/>
    <col min="3341" max="3342" width="3.875" style="1" customWidth="1"/>
    <col min="3343" max="3343" width="28" style="1" customWidth="1"/>
    <col min="3344" max="3344" width="6.125" style="1" bestFit="1" customWidth="1"/>
    <col min="3345" max="3345" width="8.375" style="1" bestFit="1" customWidth="1"/>
    <col min="3346" max="3584" width="8.875" style="1"/>
    <col min="3585" max="3585" width="9.5" style="1" customWidth="1"/>
    <col min="3586" max="3586" width="8.375" style="1" bestFit="1" customWidth="1"/>
    <col min="3587" max="3587" width="6.125" style="1" bestFit="1" customWidth="1"/>
    <col min="3588" max="3589" width="8.375" style="1" bestFit="1" customWidth="1"/>
    <col min="3590" max="3594" width="10.5" style="1" bestFit="1" customWidth="1"/>
    <col min="3595" max="3595" width="8.375" style="1" bestFit="1" customWidth="1"/>
    <col min="3596" max="3596" width="10.5" style="1" bestFit="1" customWidth="1"/>
    <col min="3597" max="3598" width="3.875" style="1" customWidth="1"/>
    <col min="3599" max="3599" width="28" style="1" customWidth="1"/>
    <col min="3600" max="3600" width="6.125" style="1" bestFit="1" customWidth="1"/>
    <col min="3601" max="3601" width="8.375" style="1" bestFit="1" customWidth="1"/>
    <col min="3602" max="3840" width="8.875" style="1"/>
    <col min="3841" max="3841" width="9.5" style="1" customWidth="1"/>
    <col min="3842" max="3842" width="8.375" style="1" bestFit="1" customWidth="1"/>
    <col min="3843" max="3843" width="6.125" style="1" bestFit="1" customWidth="1"/>
    <col min="3844" max="3845" width="8.375" style="1" bestFit="1" customWidth="1"/>
    <col min="3846" max="3850" width="10.5" style="1" bestFit="1" customWidth="1"/>
    <col min="3851" max="3851" width="8.375" style="1" bestFit="1" customWidth="1"/>
    <col min="3852" max="3852" width="10.5" style="1" bestFit="1" customWidth="1"/>
    <col min="3853" max="3854" width="3.875" style="1" customWidth="1"/>
    <col min="3855" max="3855" width="28" style="1" customWidth="1"/>
    <col min="3856" max="3856" width="6.125" style="1" bestFit="1" customWidth="1"/>
    <col min="3857" max="3857" width="8.375" style="1" bestFit="1" customWidth="1"/>
    <col min="3858" max="4096" width="8.875" style="1"/>
    <col min="4097" max="4097" width="9.5" style="1" customWidth="1"/>
    <col min="4098" max="4098" width="8.375" style="1" bestFit="1" customWidth="1"/>
    <col min="4099" max="4099" width="6.125" style="1" bestFit="1" customWidth="1"/>
    <col min="4100" max="4101" width="8.375" style="1" bestFit="1" customWidth="1"/>
    <col min="4102" max="4106" width="10.5" style="1" bestFit="1" customWidth="1"/>
    <col min="4107" max="4107" width="8.375" style="1" bestFit="1" customWidth="1"/>
    <col min="4108" max="4108" width="10.5" style="1" bestFit="1" customWidth="1"/>
    <col min="4109" max="4110" width="3.875" style="1" customWidth="1"/>
    <col min="4111" max="4111" width="28" style="1" customWidth="1"/>
    <col min="4112" max="4112" width="6.125" style="1" bestFit="1" customWidth="1"/>
    <col min="4113" max="4113" width="8.375" style="1" bestFit="1" customWidth="1"/>
    <col min="4114" max="4352" width="8.875" style="1"/>
    <col min="4353" max="4353" width="9.5" style="1" customWidth="1"/>
    <col min="4354" max="4354" width="8.375" style="1" bestFit="1" customWidth="1"/>
    <col min="4355" max="4355" width="6.125" style="1" bestFit="1" customWidth="1"/>
    <col min="4356" max="4357" width="8.375" style="1" bestFit="1" customWidth="1"/>
    <col min="4358" max="4362" width="10.5" style="1" bestFit="1" customWidth="1"/>
    <col min="4363" max="4363" width="8.375" style="1" bestFit="1" customWidth="1"/>
    <col min="4364" max="4364" width="10.5" style="1" bestFit="1" customWidth="1"/>
    <col min="4365" max="4366" width="3.875" style="1" customWidth="1"/>
    <col min="4367" max="4367" width="28" style="1" customWidth="1"/>
    <col min="4368" max="4368" width="6.125" style="1" bestFit="1" customWidth="1"/>
    <col min="4369" max="4369" width="8.375" style="1" bestFit="1" customWidth="1"/>
    <col min="4370" max="4608" width="8.875" style="1"/>
    <col min="4609" max="4609" width="9.5" style="1" customWidth="1"/>
    <col min="4610" max="4610" width="8.375" style="1" bestFit="1" customWidth="1"/>
    <col min="4611" max="4611" width="6.125" style="1" bestFit="1" customWidth="1"/>
    <col min="4612" max="4613" width="8.375" style="1" bestFit="1" customWidth="1"/>
    <col min="4614" max="4618" width="10.5" style="1" bestFit="1" customWidth="1"/>
    <col min="4619" max="4619" width="8.375" style="1" bestFit="1" customWidth="1"/>
    <col min="4620" max="4620" width="10.5" style="1" bestFit="1" customWidth="1"/>
    <col min="4621" max="4622" width="3.875" style="1" customWidth="1"/>
    <col min="4623" max="4623" width="28" style="1" customWidth="1"/>
    <col min="4624" max="4624" width="6.125" style="1" bestFit="1" customWidth="1"/>
    <col min="4625" max="4625" width="8.375" style="1" bestFit="1" customWidth="1"/>
    <col min="4626" max="4864" width="8.875" style="1"/>
    <col min="4865" max="4865" width="9.5" style="1" customWidth="1"/>
    <col min="4866" max="4866" width="8.375" style="1" bestFit="1" customWidth="1"/>
    <col min="4867" max="4867" width="6.125" style="1" bestFit="1" customWidth="1"/>
    <col min="4868" max="4869" width="8.375" style="1" bestFit="1" customWidth="1"/>
    <col min="4870" max="4874" width="10.5" style="1" bestFit="1" customWidth="1"/>
    <col min="4875" max="4875" width="8.375" style="1" bestFit="1" customWidth="1"/>
    <col min="4876" max="4876" width="10.5" style="1" bestFit="1" customWidth="1"/>
    <col min="4877" max="4878" width="3.875" style="1" customWidth="1"/>
    <col min="4879" max="4879" width="28" style="1" customWidth="1"/>
    <col min="4880" max="4880" width="6.125" style="1" bestFit="1" customWidth="1"/>
    <col min="4881" max="4881" width="8.375" style="1" bestFit="1" customWidth="1"/>
    <col min="4882" max="5120" width="8.875" style="1"/>
    <col min="5121" max="5121" width="9.5" style="1" customWidth="1"/>
    <col min="5122" max="5122" width="8.375" style="1" bestFit="1" customWidth="1"/>
    <col min="5123" max="5123" width="6.125" style="1" bestFit="1" customWidth="1"/>
    <col min="5124" max="5125" width="8.375" style="1" bestFit="1" customWidth="1"/>
    <col min="5126" max="5130" width="10.5" style="1" bestFit="1" customWidth="1"/>
    <col min="5131" max="5131" width="8.375" style="1" bestFit="1" customWidth="1"/>
    <col min="5132" max="5132" width="10.5" style="1" bestFit="1" customWidth="1"/>
    <col min="5133" max="5134" width="3.875" style="1" customWidth="1"/>
    <col min="5135" max="5135" width="28" style="1" customWidth="1"/>
    <col min="5136" max="5136" width="6.125" style="1" bestFit="1" customWidth="1"/>
    <col min="5137" max="5137" width="8.375" style="1" bestFit="1" customWidth="1"/>
    <col min="5138" max="5376" width="8.875" style="1"/>
    <col min="5377" max="5377" width="9.5" style="1" customWidth="1"/>
    <col min="5378" max="5378" width="8.375" style="1" bestFit="1" customWidth="1"/>
    <col min="5379" max="5379" width="6.125" style="1" bestFit="1" customWidth="1"/>
    <col min="5380" max="5381" width="8.375" style="1" bestFit="1" customWidth="1"/>
    <col min="5382" max="5386" width="10.5" style="1" bestFit="1" customWidth="1"/>
    <col min="5387" max="5387" width="8.375" style="1" bestFit="1" customWidth="1"/>
    <col min="5388" max="5388" width="10.5" style="1" bestFit="1" customWidth="1"/>
    <col min="5389" max="5390" width="3.875" style="1" customWidth="1"/>
    <col min="5391" max="5391" width="28" style="1" customWidth="1"/>
    <col min="5392" max="5392" width="6.125" style="1" bestFit="1" customWidth="1"/>
    <col min="5393" max="5393" width="8.375" style="1" bestFit="1" customWidth="1"/>
    <col min="5394" max="5632" width="8.875" style="1"/>
    <col min="5633" max="5633" width="9.5" style="1" customWidth="1"/>
    <col min="5634" max="5634" width="8.375" style="1" bestFit="1" customWidth="1"/>
    <col min="5635" max="5635" width="6.125" style="1" bestFit="1" customWidth="1"/>
    <col min="5636" max="5637" width="8.375" style="1" bestFit="1" customWidth="1"/>
    <col min="5638" max="5642" width="10.5" style="1" bestFit="1" customWidth="1"/>
    <col min="5643" max="5643" width="8.375" style="1" bestFit="1" customWidth="1"/>
    <col min="5644" max="5644" width="10.5" style="1" bestFit="1" customWidth="1"/>
    <col min="5645" max="5646" width="3.875" style="1" customWidth="1"/>
    <col min="5647" max="5647" width="28" style="1" customWidth="1"/>
    <col min="5648" max="5648" width="6.125" style="1" bestFit="1" customWidth="1"/>
    <col min="5649" max="5649" width="8.375" style="1" bestFit="1" customWidth="1"/>
    <col min="5650" max="5888" width="8.875" style="1"/>
    <col min="5889" max="5889" width="9.5" style="1" customWidth="1"/>
    <col min="5890" max="5890" width="8.375" style="1" bestFit="1" customWidth="1"/>
    <col min="5891" max="5891" width="6.125" style="1" bestFit="1" customWidth="1"/>
    <col min="5892" max="5893" width="8.375" style="1" bestFit="1" customWidth="1"/>
    <col min="5894" max="5898" width="10.5" style="1" bestFit="1" customWidth="1"/>
    <col min="5899" max="5899" width="8.375" style="1" bestFit="1" customWidth="1"/>
    <col min="5900" max="5900" width="10.5" style="1" bestFit="1" customWidth="1"/>
    <col min="5901" max="5902" width="3.875" style="1" customWidth="1"/>
    <col min="5903" max="5903" width="28" style="1" customWidth="1"/>
    <col min="5904" max="5904" width="6.125" style="1" bestFit="1" customWidth="1"/>
    <col min="5905" max="5905" width="8.375" style="1" bestFit="1" customWidth="1"/>
    <col min="5906" max="6144" width="8.875" style="1"/>
    <col min="6145" max="6145" width="9.5" style="1" customWidth="1"/>
    <col min="6146" max="6146" width="8.375" style="1" bestFit="1" customWidth="1"/>
    <col min="6147" max="6147" width="6.125" style="1" bestFit="1" customWidth="1"/>
    <col min="6148" max="6149" width="8.375" style="1" bestFit="1" customWidth="1"/>
    <col min="6150" max="6154" width="10.5" style="1" bestFit="1" customWidth="1"/>
    <col min="6155" max="6155" width="8.375" style="1" bestFit="1" customWidth="1"/>
    <col min="6156" max="6156" width="10.5" style="1" bestFit="1" customWidth="1"/>
    <col min="6157" max="6158" width="3.875" style="1" customWidth="1"/>
    <col min="6159" max="6159" width="28" style="1" customWidth="1"/>
    <col min="6160" max="6160" width="6.125" style="1" bestFit="1" customWidth="1"/>
    <col min="6161" max="6161" width="8.375" style="1" bestFit="1" customWidth="1"/>
    <col min="6162" max="6400" width="8.875" style="1"/>
    <col min="6401" max="6401" width="9.5" style="1" customWidth="1"/>
    <col min="6402" max="6402" width="8.375" style="1" bestFit="1" customWidth="1"/>
    <col min="6403" max="6403" width="6.125" style="1" bestFit="1" customWidth="1"/>
    <col min="6404" max="6405" width="8.375" style="1" bestFit="1" customWidth="1"/>
    <col min="6406" max="6410" width="10.5" style="1" bestFit="1" customWidth="1"/>
    <col min="6411" max="6411" width="8.375" style="1" bestFit="1" customWidth="1"/>
    <col min="6412" max="6412" width="10.5" style="1" bestFit="1" customWidth="1"/>
    <col min="6413" max="6414" width="3.875" style="1" customWidth="1"/>
    <col min="6415" max="6415" width="28" style="1" customWidth="1"/>
    <col min="6416" max="6416" width="6.125" style="1" bestFit="1" customWidth="1"/>
    <col min="6417" max="6417" width="8.375" style="1" bestFit="1" customWidth="1"/>
    <col min="6418" max="6656" width="8.875" style="1"/>
    <col min="6657" max="6657" width="9.5" style="1" customWidth="1"/>
    <col min="6658" max="6658" width="8.375" style="1" bestFit="1" customWidth="1"/>
    <col min="6659" max="6659" width="6.125" style="1" bestFit="1" customWidth="1"/>
    <col min="6660" max="6661" width="8.375" style="1" bestFit="1" customWidth="1"/>
    <col min="6662" max="6666" width="10.5" style="1" bestFit="1" customWidth="1"/>
    <col min="6667" max="6667" width="8.375" style="1" bestFit="1" customWidth="1"/>
    <col min="6668" max="6668" width="10.5" style="1" bestFit="1" customWidth="1"/>
    <col min="6669" max="6670" width="3.875" style="1" customWidth="1"/>
    <col min="6671" max="6671" width="28" style="1" customWidth="1"/>
    <col min="6672" max="6672" width="6.125" style="1" bestFit="1" customWidth="1"/>
    <col min="6673" max="6673" width="8.375" style="1" bestFit="1" customWidth="1"/>
    <col min="6674" max="6912" width="8.875" style="1"/>
    <col min="6913" max="6913" width="9.5" style="1" customWidth="1"/>
    <col min="6914" max="6914" width="8.375" style="1" bestFit="1" customWidth="1"/>
    <col min="6915" max="6915" width="6.125" style="1" bestFit="1" customWidth="1"/>
    <col min="6916" max="6917" width="8.375" style="1" bestFit="1" customWidth="1"/>
    <col min="6918" max="6922" width="10.5" style="1" bestFit="1" customWidth="1"/>
    <col min="6923" max="6923" width="8.375" style="1" bestFit="1" customWidth="1"/>
    <col min="6924" max="6924" width="10.5" style="1" bestFit="1" customWidth="1"/>
    <col min="6925" max="6926" width="3.875" style="1" customWidth="1"/>
    <col min="6927" max="6927" width="28" style="1" customWidth="1"/>
    <col min="6928" max="6928" width="6.125" style="1" bestFit="1" customWidth="1"/>
    <col min="6929" max="6929" width="8.375" style="1" bestFit="1" customWidth="1"/>
    <col min="6930" max="7168" width="8.875" style="1"/>
    <col min="7169" max="7169" width="9.5" style="1" customWidth="1"/>
    <col min="7170" max="7170" width="8.375" style="1" bestFit="1" customWidth="1"/>
    <col min="7171" max="7171" width="6.125" style="1" bestFit="1" customWidth="1"/>
    <col min="7172" max="7173" width="8.375" style="1" bestFit="1" customWidth="1"/>
    <col min="7174" max="7178" width="10.5" style="1" bestFit="1" customWidth="1"/>
    <col min="7179" max="7179" width="8.375" style="1" bestFit="1" customWidth="1"/>
    <col min="7180" max="7180" width="10.5" style="1" bestFit="1" customWidth="1"/>
    <col min="7181" max="7182" width="3.875" style="1" customWidth="1"/>
    <col min="7183" max="7183" width="28" style="1" customWidth="1"/>
    <col min="7184" max="7184" width="6.125" style="1" bestFit="1" customWidth="1"/>
    <col min="7185" max="7185" width="8.375" style="1" bestFit="1" customWidth="1"/>
    <col min="7186" max="7424" width="8.875" style="1"/>
    <col min="7425" max="7425" width="9.5" style="1" customWidth="1"/>
    <col min="7426" max="7426" width="8.375" style="1" bestFit="1" customWidth="1"/>
    <col min="7427" max="7427" width="6.125" style="1" bestFit="1" customWidth="1"/>
    <col min="7428" max="7429" width="8.375" style="1" bestFit="1" customWidth="1"/>
    <col min="7430" max="7434" width="10.5" style="1" bestFit="1" customWidth="1"/>
    <col min="7435" max="7435" width="8.375" style="1" bestFit="1" customWidth="1"/>
    <col min="7436" max="7436" width="10.5" style="1" bestFit="1" customWidth="1"/>
    <col min="7437" max="7438" width="3.875" style="1" customWidth="1"/>
    <col min="7439" max="7439" width="28" style="1" customWidth="1"/>
    <col min="7440" max="7440" width="6.125" style="1" bestFit="1" customWidth="1"/>
    <col min="7441" max="7441" width="8.375" style="1" bestFit="1" customWidth="1"/>
    <col min="7442" max="7680" width="8.875" style="1"/>
    <col min="7681" max="7681" width="9.5" style="1" customWidth="1"/>
    <col min="7682" max="7682" width="8.375" style="1" bestFit="1" customWidth="1"/>
    <col min="7683" max="7683" width="6.125" style="1" bestFit="1" customWidth="1"/>
    <col min="7684" max="7685" width="8.375" style="1" bestFit="1" customWidth="1"/>
    <col min="7686" max="7690" width="10.5" style="1" bestFit="1" customWidth="1"/>
    <col min="7691" max="7691" width="8.375" style="1" bestFit="1" customWidth="1"/>
    <col min="7692" max="7692" width="10.5" style="1" bestFit="1" customWidth="1"/>
    <col min="7693" max="7694" width="3.875" style="1" customWidth="1"/>
    <col min="7695" max="7695" width="28" style="1" customWidth="1"/>
    <col min="7696" max="7696" width="6.125" style="1" bestFit="1" customWidth="1"/>
    <col min="7697" max="7697" width="8.375" style="1" bestFit="1" customWidth="1"/>
    <col min="7698" max="7936" width="8.875" style="1"/>
    <col min="7937" max="7937" width="9.5" style="1" customWidth="1"/>
    <col min="7938" max="7938" width="8.375" style="1" bestFit="1" customWidth="1"/>
    <col min="7939" max="7939" width="6.125" style="1" bestFit="1" customWidth="1"/>
    <col min="7940" max="7941" width="8.375" style="1" bestFit="1" customWidth="1"/>
    <col min="7942" max="7946" width="10.5" style="1" bestFit="1" customWidth="1"/>
    <col min="7947" max="7947" width="8.375" style="1" bestFit="1" customWidth="1"/>
    <col min="7948" max="7948" width="10.5" style="1" bestFit="1" customWidth="1"/>
    <col min="7949" max="7950" width="3.875" style="1" customWidth="1"/>
    <col min="7951" max="7951" width="28" style="1" customWidth="1"/>
    <col min="7952" max="7952" width="6.125" style="1" bestFit="1" customWidth="1"/>
    <col min="7953" max="7953" width="8.375" style="1" bestFit="1" customWidth="1"/>
    <col min="7954" max="8192" width="8.875" style="1"/>
    <col min="8193" max="8193" width="9.5" style="1" customWidth="1"/>
    <col min="8194" max="8194" width="8.375" style="1" bestFit="1" customWidth="1"/>
    <col min="8195" max="8195" width="6.125" style="1" bestFit="1" customWidth="1"/>
    <col min="8196" max="8197" width="8.375" style="1" bestFit="1" customWidth="1"/>
    <col min="8198" max="8202" width="10.5" style="1" bestFit="1" customWidth="1"/>
    <col min="8203" max="8203" width="8.375" style="1" bestFit="1" customWidth="1"/>
    <col min="8204" max="8204" width="10.5" style="1" bestFit="1" customWidth="1"/>
    <col min="8205" max="8206" width="3.875" style="1" customWidth="1"/>
    <col min="8207" max="8207" width="28" style="1" customWidth="1"/>
    <col min="8208" max="8208" width="6.125" style="1" bestFit="1" customWidth="1"/>
    <col min="8209" max="8209" width="8.375" style="1" bestFit="1" customWidth="1"/>
    <col min="8210" max="8448" width="8.875" style="1"/>
    <col min="8449" max="8449" width="9.5" style="1" customWidth="1"/>
    <col min="8450" max="8450" width="8.375" style="1" bestFit="1" customWidth="1"/>
    <col min="8451" max="8451" width="6.125" style="1" bestFit="1" customWidth="1"/>
    <col min="8452" max="8453" width="8.375" style="1" bestFit="1" customWidth="1"/>
    <col min="8454" max="8458" width="10.5" style="1" bestFit="1" customWidth="1"/>
    <col min="8459" max="8459" width="8.375" style="1" bestFit="1" customWidth="1"/>
    <col min="8460" max="8460" width="10.5" style="1" bestFit="1" customWidth="1"/>
    <col min="8461" max="8462" width="3.875" style="1" customWidth="1"/>
    <col min="8463" max="8463" width="28" style="1" customWidth="1"/>
    <col min="8464" max="8464" width="6.125" style="1" bestFit="1" customWidth="1"/>
    <col min="8465" max="8465" width="8.375" style="1" bestFit="1" customWidth="1"/>
    <col min="8466" max="8704" width="8.875" style="1"/>
    <col min="8705" max="8705" width="9.5" style="1" customWidth="1"/>
    <col min="8706" max="8706" width="8.375" style="1" bestFit="1" customWidth="1"/>
    <col min="8707" max="8707" width="6.125" style="1" bestFit="1" customWidth="1"/>
    <col min="8708" max="8709" width="8.375" style="1" bestFit="1" customWidth="1"/>
    <col min="8710" max="8714" width="10.5" style="1" bestFit="1" customWidth="1"/>
    <col min="8715" max="8715" width="8.375" style="1" bestFit="1" customWidth="1"/>
    <col min="8716" max="8716" width="10.5" style="1" bestFit="1" customWidth="1"/>
    <col min="8717" max="8718" width="3.875" style="1" customWidth="1"/>
    <col min="8719" max="8719" width="28" style="1" customWidth="1"/>
    <col min="8720" max="8720" width="6.125" style="1" bestFit="1" customWidth="1"/>
    <col min="8721" max="8721" width="8.375" style="1" bestFit="1" customWidth="1"/>
    <col min="8722" max="8960" width="8.875" style="1"/>
    <col min="8961" max="8961" width="9.5" style="1" customWidth="1"/>
    <col min="8962" max="8962" width="8.375" style="1" bestFit="1" customWidth="1"/>
    <col min="8963" max="8963" width="6.125" style="1" bestFit="1" customWidth="1"/>
    <col min="8964" max="8965" width="8.375" style="1" bestFit="1" customWidth="1"/>
    <col min="8966" max="8970" width="10.5" style="1" bestFit="1" customWidth="1"/>
    <col min="8971" max="8971" width="8.375" style="1" bestFit="1" customWidth="1"/>
    <col min="8972" max="8972" width="10.5" style="1" bestFit="1" customWidth="1"/>
    <col min="8973" max="8974" width="3.875" style="1" customWidth="1"/>
    <col min="8975" max="8975" width="28" style="1" customWidth="1"/>
    <col min="8976" max="8976" width="6.125" style="1" bestFit="1" customWidth="1"/>
    <col min="8977" max="8977" width="8.375" style="1" bestFit="1" customWidth="1"/>
    <col min="8978" max="9216" width="8.875" style="1"/>
    <col min="9217" max="9217" width="9.5" style="1" customWidth="1"/>
    <col min="9218" max="9218" width="8.375" style="1" bestFit="1" customWidth="1"/>
    <col min="9219" max="9219" width="6.125" style="1" bestFit="1" customWidth="1"/>
    <col min="9220" max="9221" width="8.375" style="1" bestFit="1" customWidth="1"/>
    <col min="9222" max="9226" width="10.5" style="1" bestFit="1" customWidth="1"/>
    <col min="9227" max="9227" width="8.375" style="1" bestFit="1" customWidth="1"/>
    <col min="9228" max="9228" width="10.5" style="1" bestFit="1" customWidth="1"/>
    <col min="9229" max="9230" width="3.875" style="1" customWidth="1"/>
    <col min="9231" max="9231" width="28" style="1" customWidth="1"/>
    <col min="9232" max="9232" width="6.125" style="1" bestFit="1" customWidth="1"/>
    <col min="9233" max="9233" width="8.375" style="1" bestFit="1" customWidth="1"/>
    <col min="9234" max="9472" width="8.875" style="1"/>
    <col min="9473" max="9473" width="9.5" style="1" customWidth="1"/>
    <col min="9474" max="9474" width="8.375" style="1" bestFit="1" customWidth="1"/>
    <col min="9475" max="9475" width="6.125" style="1" bestFit="1" customWidth="1"/>
    <col min="9476" max="9477" width="8.375" style="1" bestFit="1" customWidth="1"/>
    <col min="9478" max="9482" width="10.5" style="1" bestFit="1" customWidth="1"/>
    <col min="9483" max="9483" width="8.375" style="1" bestFit="1" customWidth="1"/>
    <col min="9484" max="9484" width="10.5" style="1" bestFit="1" customWidth="1"/>
    <col min="9485" max="9486" width="3.875" style="1" customWidth="1"/>
    <col min="9487" max="9487" width="28" style="1" customWidth="1"/>
    <col min="9488" max="9488" width="6.125" style="1" bestFit="1" customWidth="1"/>
    <col min="9489" max="9489" width="8.375" style="1" bestFit="1" customWidth="1"/>
    <col min="9490" max="9728" width="8.875" style="1"/>
    <col min="9729" max="9729" width="9.5" style="1" customWidth="1"/>
    <col min="9730" max="9730" width="8.375" style="1" bestFit="1" customWidth="1"/>
    <col min="9731" max="9731" width="6.125" style="1" bestFit="1" customWidth="1"/>
    <col min="9732" max="9733" width="8.375" style="1" bestFit="1" customWidth="1"/>
    <col min="9734" max="9738" width="10.5" style="1" bestFit="1" customWidth="1"/>
    <col min="9739" max="9739" width="8.375" style="1" bestFit="1" customWidth="1"/>
    <col min="9740" max="9740" width="10.5" style="1" bestFit="1" customWidth="1"/>
    <col min="9741" max="9742" width="3.875" style="1" customWidth="1"/>
    <col min="9743" max="9743" width="28" style="1" customWidth="1"/>
    <col min="9744" max="9744" width="6.125" style="1" bestFit="1" customWidth="1"/>
    <col min="9745" max="9745" width="8.375" style="1" bestFit="1" customWidth="1"/>
    <col min="9746" max="9984" width="8.875" style="1"/>
    <col min="9985" max="9985" width="9.5" style="1" customWidth="1"/>
    <col min="9986" max="9986" width="8.375" style="1" bestFit="1" customWidth="1"/>
    <col min="9987" max="9987" width="6.125" style="1" bestFit="1" customWidth="1"/>
    <col min="9988" max="9989" width="8.375" style="1" bestFit="1" customWidth="1"/>
    <col min="9990" max="9994" width="10.5" style="1" bestFit="1" customWidth="1"/>
    <col min="9995" max="9995" width="8.375" style="1" bestFit="1" customWidth="1"/>
    <col min="9996" max="9996" width="10.5" style="1" bestFit="1" customWidth="1"/>
    <col min="9997" max="9998" width="3.875" style="1" customWidth="1"/>
    <col min="9999" max="9999" width="28" style="1" customWidth="1"/>
    <col min="10000" max="10000" width="6.125" style="1" bestFit="1" customWidth="1"/>
    <col min="10001" max="10001" width="8.375" style="1" bestFit="1" customWidth="1"/>
    <col min="10002" max="10240" width="8.875" style="1"/>
    <col min="10241" max="10241" width="9.5" style="1" customWidth="1"/>
    <col min="10242" max="10242" width="8.375" style="1" bestFit="1" customWidth="1"/>
    <col min="10243" max="10243" width="6.125" style="1" bestFit="1" customWidth="1"/>
    <col min="10244" max="10245" width="8.375" style="1" bestFit="1" customWidth="1"/>
    <col min="10246" max="10250" width="10.5" style="1" bestFit="1" customWidth="1"/>
    <col min="10251" max="10251" width="8.375" style="1" bestFit="1" customWidth="1"/>
    <col min="10252" max="10252" width="10.5" style="1" bestFit="1" customWidth="1"/>
    <col min="10253" max="10254" width="3.875" style="1" customWidth="1"/>
    <col min="10255" max="10255" width="28" style="1" customWidth="1"/>
    <col min="10256" max="10256" width="6.125" style="1" bestFit="1" customWidth="1"/>
    <col min="10257" max="10257" width="8.375" style="1" bestFit="1" customWidth="1"/>
    <col min="10258" max="10496" width="8.875" style="1"/>
    <col min="10497" max="10497" width="9.5" style="1" customWidth="1"/>
    <col min="10498" max="10498" width="8.375" style="1" bestFit="1" customWidth="1"/>
    <col min="10499" max="10499" width="6.125" style="1" bestFit="1" customWidth="1"/>
    <col min="10500" max="10501" width="8.375" style="1" bestFit="1" customWidth="1"/>
    <col min="10502" max="10506" width="10.5" style="1" bestFit="1" customWidth="1"/>
    <col min="10507" max="10507" width="8.375" style="1" bestFit="1" customWidth="1"/>
    <col min="10508" max="10508" width="10.5" style="1" bestFit="1" customWidth="1"/>
    <col min="10509" max="10510" width="3.875" style="1" customWidth="1"/>
    <col min="10511" max="10511" width="28" style="1" customWidth="1"/>
    <col min="10512" max="10512" width="6.125" style="1" bestFit="1" customWidth="1"/>
    <col min="10513" max="10513" width="8.375" style="1" bestFit="1" customWidth="1"/>
    <col min="10514" max="10752" width="8.875" style="1"/>
    <col min="10753" max="10753" width="9.5" style="1" customWidth="1"/>
    <col min="10754" max="10754" width="8.375" style="1" bestFit="1" customWidth="1"/>
    <col min="10755" max="10755" width="6.125" style="1" bestFit="1" customWidth="1"/>
    <col min="10756" max="10757" width="8.375" style="1" bestFit="1" customWidth="1"/>
    <col min="10758" max="10762" width="10.5" style="1" bestFit="1" customWidth="1"/>
    <col min="10763" max="10763" width="8.375" style="1" bestFit="1" customWidth="1"/>
    <col min="10764" max="10764" width="10.5" style="1" bestFit="1" customWidth="1"/>
    <col min="10765" max="10766" width="3.875" style="1" customWidth="1"/>
    <col min="10767" max="10767" width="28" style="1" customWidth="1"/>
    <col min="10768" max="10768" width="6.125" style="1" bestFit="1" customWidth="1"/>
    <col min="10769" max="10769" width="8.375" style="1" bestFit="1" customWidth="1"/>
    <col min="10770" max="11008" width="8.875" style="1"/>
    <col min="11009" max="11009" width="9.5" style="1" customWidth="1"/>
    <col min="11010" max="11010" width="8.375" style="1" bestFit="1" customWidth="1"/>
    <col min="11011" max="11011" width="6.125" style="1" bestFit="1" customWidth="1"/>
    <col min="11012" max="11013" width="8.375" style="1" bestFit="1" customWidth="1"/>
    <col min="11014" max="11018" width="10.5" style="1" bestFit="1" customWidth="1"/>
    <col min="11019" max="11019" width="8.375" style="1" bestFit="1" customWidth="1"/>
    <col min="11020" max="11020" width="10.5" style="1" bestFit="1" customWidth="1"/>
    <col min="11021" max="11022" width="3.875" style="1" customWidth="1"/>
    <col min="11023" max="11023" width="28" style="1" customWidth="1"/>
    <col min="11024" max="11024" width="6.125" style="1" bestFit="1" customWidth="1"/>
    <col min="11025" max="11025" width="8.375" style="1" bestFit="1" customWidth="1"/>
    <col min="11026" max="11264" width="8.875" style="1"/>
    <col min="11265" max="11265" width="9.5" style="1" customWidth="1"/>
    <col min="11266" max="11266" width="8.375" style="1" bestFit="1" customWidth="1"/>
    <col min="11267" max="11267" width="6.125" style="1" bestFit="1" customWidth="1"/>
    <col min="11268" max="11269" width="8.375" style="1" bestFit="1" customWidth="1"/>
    <col min="11270" max="11274" width="10.5" style="1" bestFit="1" customWidth="1"/>
    <col min="11275" max="11275" width="8.375" style="1" bestFit="1" customWidth="1"/>
    <col min="11276" max="11276" width="10.5" style="1" bestFit="1" customWidth="1"/>
    <col min="11277" max="11278" width="3.875" style="1" customWidth="1"/>
    <col min="11279" max="11279" width="28" style="1" customWidth="1"/>
    <col min="11280" max="11280" width="6.125" style="1" bestFit="1" customWidth="1"/>
    <col min="11281" max="11281" width="8.375" style="1" bestFit="1" customWidth="1"/>
    <col min="11282" max="11520" width="8.875" style="1"/>
    <col min="11521" max="11521" width="9.5" style="1" customWidth="1"/>
    <col min="11522" max="11522" width="8.375" style="1" bestFit="1" customWidth="1"/>
    <col min="11523" max="11523" width="6.125" style="1" bestFit="1" customWidth="1"/>
    <col min="11524" max="11525" width="8.375" style="1" bestFit="1" customWidth="1"/>
    <col min="11526" max="11530" width="10.5" style="1" bestFit="1" customWidth="1"/>
    <col min="11531" max="11531" width="8.375" style="1" bestFit="1" customWidth="1"/>
    <col min="11532" max="11532" width="10.5" style="1" bestFit="1" customWidth="1"/>
    <col min="11533" max="11534" width="3.875" style="1" customWidth="1"/>
    <col min="11535" max="11535" width="28" style="1" customWidth="1"/>
    <col min="11536" max="11536" width="6.125" style="1" bestFit="1" customWidth="1"/>
    <col min="11537" max="11537" width="8.375" style="1" bestFit="1" customWidth="1"/>
    <col min="11538" max="11776" width="8.875" style="1"/>
    <col min="11777" max="11777" width="9.5" style="1" customWidth="1"/>
    <col min="11778" max="11778" width="8.375" style="1" bestFit="1" customWidth="1"/>
    <col min="11779" max="11779" width="6.125" style="1" bestFit="1" customWidth="1"/>
    <col min="11780" max="11781" width="8.375" style="1" bestFit="1" customWidth="1"/>
    <col min="11782" max="11786" width="10.5" style="1" bestFit="1" customWidth="1"/>
    <col min="11787" max="11787" width="8.375" style="1" bestFit="1" customWidth="1"/>
    <col min="11788" max="11788" width="10.5" style="1" bestFit="1" customWidth="1"/>
    <col min="11789" max="11790" width="3.875" style="1" customWidth="1"/>
    <col min="11791" max="11791" width="28" style="1" customWidth="1"/>
    <col min="11792" max="11792" width="6.125" style="1" bestFit="1" customWidth="1"/>
    <col min="11793" max="11793" width="8.375" style="1" bestFit="1" customWidth="1"/>
    <col min="11794" max="12032" width="8.875" style="1"/>
    <col min="12033" max="12033" width="9.5" style="1" customWidth="1"/>
    <col min="12034" max="12034" width="8.375" style="1" bestFit="1" customWidth="1"/>
    <col min="12035" max="12035" width="6.125" style="1" bestFit="1" customWidth="1"/>
    <col min="12036" max="12037" width="8.375" style="1" bestFit="1" customWidth="1"/>
    <col min="12038" max="12042" width="10.5" style="1" bestFit="1" customWidth="1"/>
    <col min="12043" max="12043" width="8.375" style="1" bestFit="1" customWidth="1"/>
    <col min="12044" max="12044" width="10.5" style="1" bestFit="1" customWidth="1"/>
    <col min="12045" max="12046" width="3.875" style="1" customWidth="1"/>
    <col min="12047" max="12047" width="28" style="1" customWidth="1"/>
    <col min="12048" max="12048" width="6.125" style="1" bestFit="1" customWidth="1"/>
    <col min="12049" max="12049" width="8.375" style="1" bestFit="1" customWidth="1"/>
    <col min="12050" max="12288" width="8.875" style="1"/>
    <col min="12289" max="12289" width="9.5" style="1" customWidth="1"/>
    <col min="12290" max="12290" width="8.375" style="1" bestFit="1" customWidth="1"/>
    <col min="12291" max="12291" width="6.125" style="1" bestFit="1" customWidth="1"/>
    <col min="12292" max="12293" width="8.375" style="1" bestFit="1" customWidth="1"/>
    <col min="12294" max="12298" width="10.5" style="1" bestFit="1" customWidth="1"/>
    <col min="12299" max="12299" width="8.375" style="1" bestFit="1" customWidth="1"/>
    <col min="12300" max="12300" width="10.5" style="1" bestFit="1" customWidth="1"/>
    <col min="12301" max="12302" width="3.875" style="1" customWidth="1"/>
    <col min="12303" max="12303" width="28" style="1" customWidth="1"/>
    <col min="12304" max="12304" width="6.125" style="1" bestFit="1" customWidth="1"/>
    <col min="12305" max="12305" width="8.375" style="1" bestFit="1" customWidth="1"/>
    <col min="12306" max="12544" width="8.875" style="1"/>
    <col min="12545" max="12545" width="9.5" style="1" customWidth="1"/>
    <col min="12546" max="12546" width="8.375" style="1" bestFit="1" customWidth="1"/>
    <col min="12547" max="12547" width="6.125" style="1" bestFit="1" customWidth="1"/>
    <col min="12548" max="12549" width="8.375" style="1" bestFit="1" customWidth="1"/>
    <col min="12550" max="12554" width="10.5" style="1" bestFit="1" customWidth="1"/>
    <col min="12555" max="12555" width="8.375" style="1" bestFit="1" customWidth="1"/>
    <col min="12556" max="12556" width="10.5" style="1" bestFit="1" customWidth="1"/>
    <col min="12557" max="12558" width="3.875" style="1" customWidth="1"/>
    <col min="12559" max="12559" width="28" style="1" customWidth="1"/>
    <col min="12560" max="12560" width="6.125" style="1" bestFit="1" customWidth="1"/>
    <col min="12561" max="12561" width="8.375" style="1" bestFit="1" customWidth="1"/>
    <col min="12562" max="12800" width="8.875" style="1"/>
    <col min="12801" max="12801" width="9.5" style="1" customWidth="1"/>
    <col min="12802" max="12802" width="8.375" style="1" bestFit="1" customWidth="1"/>
    <col min="12803" max="12803" width="6.125" style="1" bestFit="1" customWidth="1"/>
    <col min="12804" max="12805" width="8.375" style="1" bestFit="1" customWidth="1"/>
    <col min="12806" max="12810" width="10.5" style="1" bestFit="1" customWidth="1"/>
    <col min="12811" max="12811" width="8.375" style="1" bestFit="1" customWidth="1"/>
    <col min="12812" max="12812" width="10.5" style="1" bestFit="1" customWidth="1"/>
    <col min="12813" max="12814" width="3.875" style="1" customWidth="1"/>
    <col min="12815" max="12815" width="28" style="1" customWidth="1"/>
    <col min="12816" max="12816" width="6.125" style="1" bestFit="1" customWidth="1"/>
    <col min="12817" max="12817" width="8.375" style="1" bestFit="1" customWidth="1"/>
    <col min="12818" max="13056" width="8.875" style="1"/>
    <col min="13057" max="13057" width="9.5" style="1" customWidth="1"/>
    <col min="13058" max="13058" width="8.375" style="1" bestFit="1" customWidth="1"/>
    <col min="13059" max="13059" width="6.125" style="1" bestFit="1" customWidth="1"/>
    <col min="13060" max="13061" width="8.375" style="1" bestFit="1" customWidth="1"/>
    <col min="13062" max="13066" width="10.5" style="1" bestFit="1" customWidth="1"/>
    <col min="13067" max="13067" width="8.375" style="1" bestFit="1" customWidth="1"/>
    <col min="13068" max="13068" width="10.5" style="1" bestFit="1" customWidth="1"/>
    <col min="13069" max="13070" width="3.875" style="1" customWidth="1"/>
    <col min="13071" max="13071" width="28" style="1" customWidth="1"/>
    <col min="13072" max="13072" width="6.125" style="1" bestFit="1" customWidth="1"/>
    <col min="13073" max="13073" width="8.375" style="1" bestFit="1" customWidth="1"/>
    <col min="13074" max="13312" width="8.875" style="1"/>
    <col min="13313" max="13313" width="9.5" style="1" customWidth="1"/>
    <col min="13314" max="13314" width="8.375" style="1" bestFit="1" customWidth="1"/>
    <col min="13315" max="13315" width="6.125" style="1" bestFit="1" customWidth="1"/>
    <col min="13316" max="13317" width="8.375" style="1" bestFit="1" customWidth="1"/>
    <col min="13318" max="13322" width="10.5" style="1" bestFit="1" customWidth="1"/>
    <col min="13323" max="13323" width="8.375" style="1" bestFit="1" customWidth="1"/>
    <col min="13324" max="13324" width="10.5" style="1" bestFit="1" customWidth="1"/>
    <col min="13325" max="13326" width="3.875" style="1" customWidth="1"/>
    <col min="13327" max="13327" width="28" style="1" customWidth="1"/>
    <col min="13328" max="13328" width="6.125" style="1" bestFit="1" customWidth="1"/>
    <col min="13329" max="13329" width="8.375" style="1" bestFit="1" customWidth="1"/>
    <col min="13330" max="13568" width="8.875" style="1"/>
    <col min="13569" max="13569" width="9.5" style="1" customWidth="1"/>
    <col min="13570" max="13570" width="8.375" style="1" bestFit="1" customWidth="1"/>
    <col min="13571" max="13571" width="6.125" style="1" bestFit="1" customWidth="1"/>
    <col min="13572" max="13573" width="8.375" style="1" bestFit="1" customWidth="1"/>
    <col min="13574" max="13578" width="10.5" style="1" bestFit="1" customWidth="1"/>
    <col min="13579" max="13579" width="8.375" style="1" bestFit="1" customWidth="1"/>
    <col min="13580" max="13580" width="10.5" style="1" bestFit="1" customWidth="1"/>
    <col min="13581" max="13582" width="3.875" style="1" customWidth="1"/>
    <col min="13583" max="13583" width="28" style="1" customWidth="1"/>
    <col min="13584" max="13584" width="6.125" style="1" bestFit="1" customWidth="1"/>
    <col min="13585" max="13585" width="8.375" style="1" bestFit="1" customWidth="1"/>
    <col min="13586" max="13824" width="8.875" style="1"/>
    <col min="13825" max="13825" width="9.5" style="1" customWidth="1"/>
    <col min="13826" max="13826" width="8.375" style="1" bestFit="1" customWidth="1"/>
    <col min="13827" max="13827" width="6.125" style="1" bestFit="1" customWidth="1"/>
    <col min="13828" max="13829" width="8.375" style="1" bestFit="1" customWidth="1"/>
    <col min="13830" max="13834" width="10.5" style="1" bestFit="1" customWidth="1"/>
    <col min="13835" max="13835" width="8.375" style="1" bestFit="1" customWidth="1"/>
    <col min="13836" max="13836" width="10.5" style="1" bestFit="1" customWidth="1"/>
    <col min="13837" max="13838" width="3.875" style="1" customWidth="1"/>
    <col min="13839" max="13839" width="28" style="1" customWidth="1"/>
    <col min="13840" max="13840" width="6.125" style="1" bestFit="1" customWidth="1"/>
    <col min="13841" max="13841" width="8.375" style="1" bestFit="1" customWidth="1"/>
    <col min="13842" max="14080" width="8.875" style="1"/>
    <col min="14081" max="14081" width="9.5" style="1" customWidth="1"/>
    <col min="14082" max="14082" width="8.375" style="1" bestFit="1" customWidth="1"/>
    <col min="14083" max="14083" width="6.125" style="1" bestFit="1" customWidth="1"/>
    <col min="14084" max="14085" width="8.375" style="1" bestFit="1" customWidth="1"/>
    <col min="14086" max="14090" width="10.5" style="1" bestFit="1" customWidth="1"/>
    <col min="14091" max="14091" width="8.375" style="1" bestFit="1" customWidth="1"/>
    <col min="14092" max="14092" width="10.5" style="1" bestFit="1" customWidth="1"/>
    <col min="14093" max="14094" width="3.875" style="1" customWidth="1"/>
    <col min="14095" max="14095" width="28" style="1" customWidth="1"/>
    <col min="14096" max="14096" width="6.125" style="1" bestFit="1" customWidth="1"/>
    <col min="14097" max="14097" width="8.375" style="1" bestFit="1" customWidth="1"/>
    <col min="14098" max="14336" width="8.875" style="1"/>
    <col min="14337" max="14337" width="9.5" style="1" customWidth="1"/>
    <col min="14338" max="14338" width="8.375" style="1" bestFit="1" customWidth="1"/>
    <col min="14339" max="14339" width="6.125" style="1" bestFit="1" customWidth="1"/>
    <col min="14340" max="14341" width="8.375" style="1" bestFit="1" customWidth="1"/>
    <col min="14342" max="14346" width="10.5" style="1" bestFit="1" customWidth="1"/>
    <col min="14347" max="14347" width="8.375" style="1" bestFit="1" customWidth="1"/>
    <col min="14348" max="14348" width="10.5" style="1" bestFit="1" customWidth="1"/>
    <col min="14349" max="14350" width="3.875" style="1" customWidth="1"/>
    <col min="14351" max="14351" width="28" style="1" customWidth="1"/>
    <col min="14352" max="14352" width="6.125" style="1" bestFit="1" customWidth="1"/>
    <col min="14353" max="14353" width="8.375" style="1" bestFit="1" customWidth="1"/>
    <col min="14354" max="14592" width="8.875" style="1"/>
    <col min="14593" max="14593" width="9.5" style="1" customWidth="1"/>
    <col min="14594" max="14594" width="8.375" style="1" bestFit="1" customWidth="1"/>
    <col min="14595" max="14595" width="6.125" style="1" bestFit="1" customWidth="1"/>
    <col min="14596" max="14597" width="8.375" style="1" bestFit="1" customWidth="1"/>
    <col min="14598" max="14602" width="10.5" style="1" bestFit="1" customWidth="1"/>
    <col min="14603" max="14603" width="8.375" style="1" bestFit="1" customWidth="1"/>
    <col min="14604" max="14604" width="10.5" style="1" bestFit="1" customWidth="1"/>
    <col min="14605" max="14606" width="3.875" style="1" customWidth="1"/>
    <col min="14607" max="14607" width="28" style="1" customWidth="1"/>
    <col min="14608" max="14608" width="6.125" style="1" bestFit="1" customWidth="1"/>
    <col min="14609" max="14609" width="8.375" style="1" bestFit="1" customWidth="1"/>
    <col min="14610" max="14848" width="8.875" style="1"/>
    <col min="14849" max="14849" width="9.5" style="1" customWidth="1"/>
    <col min="14850" max="14850" width="8.375" style="1" bestFit="1" customWidth="1"/>
    <col min="14851" max="14851" width="6.125" style="1" bestFit="1" customWidth="1"/>
    <col min="14852" max="14853" width="8.375" style="1" bestFit="1" customWidth="1"/>
    <col min="14854" max="14858" width="10.5" style="1" bestFit="1" customWidth="1"/>
    <col min="14859" max="14859" width="8.375" style="1" bestFit="1" customWidth="1"/>
    <col min="14860" max="14860" width="10.5" style="1" bestFit="1" customWidth="1"/>
    <col min="14861" max="14862" width="3.875" style="1" customWidth="1"/>
    <col min="14863" max="14863" width="28" style="1" customWidth="1"/>
    <col min="14864" max="14864" width="6.125" style="1" bestFit="1" customWidth="1"/>
    <col min="14865" max="14865" width="8.375" style="1" bestFit="1" customWidth="1"/>
    <col min="14866" max="15104" width="8.875" style="1"/>
    <col min="15105" max="15105" width="9.5" style="1" customWidth="1"/>
    <col min="15106" max="15106" width="8.375" style="1" bestFit="1" customWidth="1"/>
    <col min="15107" max="15107" width="6.125" style="1" bestFit="1" customWidth="1"/>
    <col min="15108" max="15109" width="8.375" style="1" bestFit="1" customWidth="1"/>
    <col min="15110" max="15114" width="10.5" style="1" bestFit="1" customWidth="1"/>
    <col min="15115" max="15115" width="8.375" style="1" bestFit="1" customWidth="1"/>
    <col min="15116" max="15116" width="10.5" style="1" bestFit="1" customWidth="1"/>
    <col min="15117" max="15118" width="3.875" style="1" customWidth="1"/>
    <col min="15119" max="15119" width="28" style="1" customWidth="1"/>
    <col min="15120" max="15120" width="6.125" style="1" bestFit="1" customWidth="1"/>
    <col min="15121" max="15121" width="8.375" style="1" bestFit="1" customWidth="1"/>
    <col min="15122" max="15360" width="8.875" style="1"/>
    <col min="15361" max="15361" width="9.5" style="1" customWidth="1"/>
    <col min="15362" max="15362" width="8.375" style="1" bestFit="1" customWidth="1"/>
    <col min="15363" max="15363" width="6.125" style="1" bestFit="1" customWidth="1"/>
    <col min="15364" max="15365" width="8.375" style="1" bestFit="1" customWidth="1"/>
    <col min="15366" max="15370" width="10.5" style="1" bestFit="1" customWidth="1"/>
    <col min="15371" max="15371" width="8.375" style="1" bestFit="1" customWidth="1"/>
    <col min="15372" max="15372" width="10.5" style="1" bestFit="1" customWidth="1"/>
    <col min="15373" max="15374" width="3.875" style="1" customWidth="1"/>
    <col min="15375" max="15375" width="28" style="1" customWidth="1"/>
    <col min="15376" max="15376" width="6.125" style="1" bestFit="1" customWidth="1"/>
    <col min="15377" max="15377" width="8.375" style="1" bestFit="1" customWidth="1"/>
    <col min="15378" max="15616" width="8.875" style="1"/>
    <col min="15617" max="15617" width="9.5" style="1" customWidth="1"/>
    <col min="15618" max="15618" width="8.375" style="1" bestFit="1" customWidth="1"/>
    <col min="15619" max="15619" width="6.125" style="1" bestFit="1" customWidth="1"/>
    <col min="15620" max="15621" width="8.375" style="1" bestFit="1" customWidth="1"/>
    <col min="15622" max="15626" width="10.5" style="1" bestFit="1" customWidth="1"/>
    <col min="15627" max="15627" width="8.375" style="1" bestFit="1" customWidth="1"/>
    <col min="15628" max="15628" width="10.5" style="1" bestFit="1" customWidth="1"/>
    <col min="15629" max="15630" width="3.875" style="1" customWidth="1"/>
    <col min="15631" max="15631" width="28" style="1" customWidth="1"/>
    <col min="15632" max="15632" width="6.125" style="1" bestFit="1" customWidth="1"/>
    <col min="15633" max="15633" width="8.375" style="1" bestFit="1" customWidth="1"/>
    <col min="15634" max="15872" width="8.875" style="1"/>
    <col min="15873" max="15873" width="9.5" style="1" customWidth="1"/>
    <col min="15874" max="15874" width="8.375" style="1" bestFit="1" customWidth="1"/>
    <col min="15875" max="15875" width="6.125" style="1" bestFit="1" customWidth="1"/>
    <col min="15876" max="15877" width="8.375" style="1" bestFit="1" customWidth="1"/>
    <col min="15878" max="15882" width="10.5" style="1" bestFit="1" customWidth="1"/>
    <col min="15883" max="15883" width="8.375" style="1" bestFit="1" customWidth="1"/>
    <col min="15884" max="15884" width="10.5" style="1" bestFit="1" customWidth="1"/>
    <col min="15885" max="15886" width="3.875" style="1" customWidth="1"/>
    <col min="15887" max="15887" width="28" style="1" customWidth="1"/>
    <col min="15888" max="15888" width="6.125" style="1" bestFit="1" customWidth="1"/>
    <col min="15889" max="15889" width="8.375" style="1" bestFit="1" customWidth="1"/>
    <col min="15890" max="16128" width="8.875" style="1"/>
    <col min="16129" max="16129" width="9.5" style="1" customWidth="1"/>
    <col min="16130" max="16130" width="8.375" style="1" bestFit="1" customWidth="1"/>
    <col min="16131" max="16131" width="6.125" style="1" bestFit="1" customWidth="1"/>
    <col min="16132" max="16133" width="8.375" style="1" bestFit="1" customWidth="1"/>
    <col min="16134" max="16138" width="10.5" style="1" bestFit="1" customWidth="1"/>
    <col min="16139" max="16139" width="8.375" style="1" bestFit="1" customWidth="1"/>
    <col min="16140" max="16140" width="10.5" style="1" bestFit="1" customWidth="1"/>
    <col min="16141" max="16142" width="3.875" style="1" customWidth="1"/>
    <col min="16143" max="16143" width="28" style="1" customWidth="1"/>
    <col min="16144" max="16144" width="6.125" style="1" bestFit="1" customWidth="1"/>
    <col min="16145" max="16145" width="8.375" style="1" bestFit="1" customWidth="1"/>
    <col min="16146" max="16384" width="8.875" style="1"/>
  </cols>
  <sheetData>
    <row r="1" spans="1:17" ht="14.25" x14ac:dyDescent="0.15">
      <c r="A1" s="3" t="s">
        <v>66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7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65</v>
      </c>
      <c r="J2" s="1" t="s">
        <v>10</v>
      </c>
      <c r="K2" s="1" t="s">
        <v>11</v>
      </c>
      <c r="L2" s="1" t="s">
        <v>12</v>
      </c>
      <c r="O2" s="2" t="s">
        <v>8</v>
      </c>
      <c r="P2" s="2" t="s">
        <v>13</v>
      </c>
      <c r="Q2" s="2" t="s">
        <v>14</v>
      </c>
    </row>
    <row r="3" spans="1:17" x14ac:dyDescent="0.15">
      <c r="A3" s="1" t="s">
        <v>15</v>
      </c>
      <c r="B3" s="1" t="s">
        <v>16</v>
      </c>
      <c r="C3" s="1" t="s">
        <v>17</v>
      </c>
      <c r="D3" s="1" t="s">
        <v>18</v>
      </c>
      <c r="E3" s="1" t="s">
        <v>19</v>
      </c>
      <c r="F3" s="1">
        <v>3</v>
      </c>
      <c r="G3" s="1">
        <v>0</v>
      </c>
      <c r="H3" s="1">
        <v>6820</v>
      </c>
      <c r="O3" s="2" t="s">
        <v>20</v>
      </c>
      <c r="P3" s="2">
        <v>0</v>
      </c>
      <c r="Q3" s="2">
        <v>0</v>
      </c>
    </row>
    <row r="4" spans="1:17" x14ac:dyDescent="0.15">
      <c r="A4" s="1" t="s">
        <v>21</v>
      </c>
      <c r="B4" s="1" t="s">
        <v>22</v>
      </c>
      <c r="C4" s="1" t="s">
        <v>17</v>
      </c>
      <c r="D4" s="1" t="s">
        <v>23</v>
      </c>
      <c r="E4" s="1" t="s">
        <v>24</v>
      </c>
      <c r="F4" s="1">
        <v>5</v>
      </c>
      <c r="G4" s="1">
        <v>0</v>
      </c>
      <c r="H4" s="1">
        <v>4530</v>
      </c>
      <c r="O4" s="2" t="s">
        <v>25</v>
      </c>
      <c r="P4" s="5">
        <v>0.05</v>
      </c>
      <c r="Q4" s="2">
        <v>0</v>
      </c>
    </row>
    <row r="5" spans="1:17" x14ac:dyDescent="0.15">
      <c r="A5" s="1" t="s">
        <v>26</v>
      </c>
      <c r="B5" s="1" t="s">
        <v>27</v>
      </c>
      <c r="C5" s="1" t="s">
        <v>28</v>
      </c>
      <c r="D5" s="1" t="s">
        <v>18</v>
      </c>
      <c r="E5" s="1" t="s">
        <v>29</v>
      </c>
      <c r="F5" s="1">
        <v>0</v>
      </c>
      <c r="G5" s="1">
        <v>1</v>
      </c>
      <c r="H5" s="1">
        <v>1250</v>
      </c>
      <c r="O5" s="2" t="s">
        <v>30</v>
      </c>
      <c r="P5" s="5">
        <v>0.1</v>
      </c>
      <c r="Q5" s="2">
        <v>25</v>
      </c>
    </row>
    <row r="6" spans="1:17" x14ac:dyDescent="0.15">
      <c r="A6" s="1" t="s">
        <v>31</v>
      </c>
      <c r="B6" s="1" t="s">
        <v>32</v>
      </c>
      <c r="C6" s="1" t="s">
        <v>17</v>
      </c>
      <c r="D6" s="1" t="s">
        <v>33</v>
      </c>
      <c r="E6" s="1" t="s">
        <v>34</v>
      </c>
      <c r="F6" s="1">
        <v>0</v>
      </c>
      <c r="G6" s="1">
        <v>0</v>
      </c>
      <c r="H6" s="1">
        <v>3800</v>
      </c>
    </row>
    <row r="7" spans="1:17" x14ac:dyDescent="0.15">
      <c r="A7" s="1" t="s">
        <v>35</v>
      </c>
      <c r="B7" s="1" t="s">
        <v>36</v>
      </c>
      <c r="C7" s="1" t="s">
        <v>17</v>
      </c>
      <c r="D7" s="1" t="s">
        <v>23</v>
      </c>
      <c r="E7" s="1" t="s">
        <v>37</v>
      </c>
      <c r="F7" s="1">
        <v>3</v>
      </c>
      <c r="G7" s="1">
        <v>0</v>
      </c>
      <c r="H7" s="1">
        <v>3281</v>
      </c>
    </row>
    <row r="8" spans="1:17" x14ac:dyDescent="0.15">
      <c r="A8" s="1" t="s">
        <v>38</v>
      </c>
      <c r="B8" s="1" t="s">
        <v>39</v>
      </c>
      <c r="C8" s="1" t="s">
        <v>28</v>
      </c>
      <c r="D8" s="1" t="s">
        <v>18</v>
      </c>
      <c r="E8" s="1" t="s">
        <v>29</v>
      </c>
      <c r="F8" s="1">
        <v>0</v>
      </c>
      <c r="G8" s="1">
        <v>0</v>
      </c>
      <c r="H8" s="1">
        <v>780</v>
      </c>
    </row>
    <row r="9" spans="1:17" x14ac:dyDescent="0.15">
      <c r="A9" s="1" t="s">
        <v>40</v>
      </c>
      <c r="B9" s="1" t="s">
        <v>41</v>
      </c>
      <c r="C9" s="1" t="s">
        <v>17</v>
      </c>
      <c r="D9" s="1" t="s">
        <v>23</v>
      </c>
      <c r="E9" s="1" t="s">
        <v>37</v>
      </c>
      <c r="F9" s="1">
        <v>0</v>
      </c>
      <c r="G9" s="1">
        <v>0</v>
      </c>
      <c r="H9" s="1">
        <v>2830</v>
      </c>
    </row>
    <row r="10" spans="1:17" x14ac:dyDescent="0.15">
      <c r="A10" s="1" t="s">
        <v>42</v>
      </c>
      <c r="B10" s="1" t="s">
        <v>43</v>
      </c>
      <c r="C10" s="1" t="s">
        <v>28</v>
      </c>
      <c r="D10" s="1" t="s">
        <v>44</v>
      </c>
      <c r="E10" s="1" t="s">
        <v>29</v>
      </c>
      <c r="F10" s="1">
        <v>0</v>
      </c>
      <c r="G10" s="1">
        <v>2</v>
      </c>
      <c r="H10" s="1">
        <v>1860</v>
      </c>
    </row>
    <row r="11" spans="1:17" x14ac:dyDescent="0.15">
      <c r="A11" s="1" t="s">
        <v>45</v>
      </c>
      <c r="B11" s="1" t="s">
        <v>46</v>
      </c>
      <c r="C11" s="1" t="s">
        <v>17</v>
      </c>
      <c r="D11" s="1" t="s">
        <v>33</v>
      </c>
      <c r="E11" s="1" t="s">
        <v>24</v>
      </c>
      <c r="F11" s="1">
        <v>6</v>
      </c>
      <c r="G11" s="1">
        <v>0</v>
      </c>
      <c r="H11" s="1">
        <v>4800</v>
      </c>
    </row>
    <row r="12" spans="1:17" x14ac:dyDescent="0.15">
      <c r="A12" s="1" t="s">
        <v>47</v>
      </c>
      <c r="B12" s="1" t="s">
        <v>48</v>
      </c>
      <c r="C12" s="1" t="s">
        <v>28</v>
      </c>
      <c r="D12" s="1" t="s">
        <v>23</v>
      </c>
      <c r="E12" s="1" t="s">
        <v>37</v>
      </c>
      <c r="F12" s="1">
        <v>0</v>
      </c>
      <c r="G12" s="1">
        <v>0</v>
      </c>
      <c r="H12" s="1">
        <v>2855</v>
      </c>
    </row>
    <row r="13" spans="1:17" x14ac:dyDescent="0.15">
      <c r="A13" s="1" t="s">
        <v>49</v>
      </c>
      <c r="B13" s="1" t="s">
        <v>50</v>
      </c>
      <c r="C13" s="1" t="s">
        <v>17</v>
      </c>
      <c r="D13" s="1" t="s">
        <v>33</v>
      </c>
      <c r="E13" s="1" t="s">
        <v>34</v>
      </c>
      <c r="F13" s="1">
        <v>2</v>
      </c>
      <c r="G13" s="1">
        <v>0</v>
      </c>
      <c r="H13" s="1">
        <v>5200</v>
      </c>
    </row>
    <row r="14" spans="1:17" x14ac:dyDescent="0.15">
      <c r="A14" s="1" t="s">
        <v>51</v>
      </c>
      <c r="B14" s="1" t="s">
        <v>52</v>
      </c>
      <c r="C14" s="1" t="s">
        <v>28</v>
      </c>
      <c r="D14" s="1" t="s">
        <v>44</v>
      </c>
      <c r="E14" s="1" t="s">
        <v>34</v>
      </c>
      <c r="F14" s="1">
        <v>0</v>
      </c>
      <c r="G14" s="1">
        <v>0</v>
      </c>
      <c r="H14" s="1">
        <v>3545</v>
      </c>
    </row>
    <row r="15" spans="1:17" x14ac:dyDescent="0.15">
      <c r="A15" s="1" t="s">
        <v>53</v>
      </c>
      <c r="B15" s="1" t="s">
        <v>54</v>
      </c>
      <c r="C15" s="1" t="s">
        <v>28</v>
      </c>
      <c r="D15" s="1" t="s">
        <v>23</v>
      </c>
      <c r="E15" s="1" t="s">
        <v>37</v>
      </c>
      <c r="F15" s="1">
        <v>0</v>
      </c>
      <c r="G15" s="1">
        <v>0</v>
      </c>
      <c r="H15" s="1">
        <v>2600</v>
      </c>
    </row>
    <row r="16" spans="1:17" x14ac:dyDescent="0.15">
      <c r="A16" s="1" t="s">
        <v>55</v>
      </c>
      <c r="B16" s="1" t="s">
        <v>56</v>
      </c>
      <c r="C16" s="1" t="s">
        <v>17</v>
      </c>
      <c r="D16" s="1" t="s">
        <v>33</v>
      </c>
      <c r="E16" s="1" t="s">
        <v>34</v>
      </c>
      <c r="F16" s="1">
        <v>0</v>
      </c>
      <c r="G16" s="1">
        <v>0</v>
      </c>
      <c r="H16" s="1">
        <v>4825</v>
      </c>
    </row>
    <row r="17" spans="1:9" x14ac:dyDescent="0.15">
      <c r="A17" s="1" t="s">
        <v>57</v>
      </c>
      <c r="B17" s="1" t="s">
        <v>58</v>
      </c>
      <c r="C17" s="1" t="s">
        <v>17</v>
      </c>
      <c r="D17" s="1" t="s">
        <v>44</v>
      </c>
      <c r="E17" s="1" t="s">
        <v>24</v>
      </c>
      <c r="F17" s="1">
        <v>1</v>
      </c>
      <c r="G17" s="1">
        <v>2</v>
      </c>
      <c r="H17" s="1">
        <v>3683</v>
      </c>
    </row>
    <row r="18" spans="1:9" x14ac:dyDescent="0.15">
      <c r="A18" s="1" t="s">
        <v>59</v>
      </c>
      <c r="B18" s="1" t="s">
        <v>60</v>
      </c>
      <c r="C18" s="1" t="s">
        <v>17</v>
      </c>
      <c r="D18" s="1" t="s">
        <v>44</v>
      </c>
      <c r="E18" s="1" t="s">
        <v>34</v>
      </c>
      <c r="F18" s="1">
        <v>0</v>
      </c>
      <c r="G18" s="1">
        <v>0</v>
      </c>
      <c r="H18" s="1">
        <v>2832</v>
      </c>
    </row>
    <row r="19" spans="1:9" x14ac:dyDescent="0.15">
      <c r="A19" s="1" t="s">
        <v>61</v>
      </c>
      <c r="B19" s="1" t="s">
        <v>62</v>
      </c>
      <c r="C19" s="1" t="s">
        <v>17</v>
      </c>
      <c r="D19" s="1" t="s">
        <v>23</v>
      </c>
      <c r="E19" s="1" t="s">
        <v>37</v>
      </c>
      <c r="F19" s="1">
        <v>0</v>
      </c>
      <c r="G19" s="1">
        <v>0</v>
      </c>
      <c r="H19" s="1">
        <v>1850</v>
      </c>
    </row>
    <row r="20" spans="1:9" x14ac:dyDescent="0.15">
      <c r="A20" s="1" t="s">
        <v>63</v>
      </c>
      <c r="B20" s="1" t="s">
        <v>64</v>
      </c>
      <c r="C20" s="1" t="s">
        <v>28</v>
      </c>
      <c r="D20" s="1" t="s">
        <v>33</v>
      </c>
      <c r="E20" s="1" t="s">
        <v>29</v>
      </c>
      <c r="F20" s="1">
        <v>2</v>
      </c>
      <c r="G20" s="1">
        <v>3</v>
      </c>
      <c r="H20" s="1">
        <v>1325</v>
      </c>
    </row>
    <row r="22" spans="1:9" x14ac:dyDescent="0.15">
      <c r="I22" s="6"/>
    </row>
  </sheetData>
  <phoneticPr fontId="1" type="noConversion"/>
  <pageMargins left="0.7" right="0.7" top="0.75" bottom="0.75" header="0.3" footer="0.3"/>
  <pageSetup paperSize="9" orientation="portrait" horizontalDpi="1200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0"/>
  <sheetViews>
    <sheetView tabSelected="1" workbookViewId="0">
      <selection activeCell="F25" sqref="F25"/>
    </sheetView>
  </sheetViews>
  <sheetFormatPr defaultRowHeight="13.5" x14ac:dyDescent="0.15"/>
  <cols>
    <col min="1" max="1" width="9.5" style="1" customWidth="1"/>
    <col min="2" max="2" width="8.375" style="1" bestFit="1" customWidth="1"/>
    <col min="3" max="3" width="6.125" style="1" bestFit="1" customWidth="1"/>
    <col min="4" max="5" width="8.375" style="1" bestFit="1" customWidth="1"/>
    <col min="6" max="10" width="10.5" style="1" bestFit="1" customWidth="1"/>
    <col min="11" max="11" width="8.375" style="1" bestFit="1" customWidth="1"/>
    <col min="12" max="12" width="10.5" style="1" bestFit="1" customWidth="1"/>
    <col min="13" max="13" width="3.875" style="1" customWidth="1"/>
    <col min="14" max="14" width="3.875" style="1" hidden="1" customWidth="1"/>
    <col min="15" max="15" width="28" style="1" customWidth="1"/>
    <col min="16" max="16" width="6.125" style="1" bestFit="1" customWidth="1"/>
    <col min="17" max="17" width="8.375" style="1" bestFit="1" customWidth="1"/>
    <col min="18" max="256" width="8.875" style="1"/>
    <col min="257" max="257" width="9.5" style="1" customWidth="1"/>
    <col min="258" max="258" width="8.375" style="1" bestFit="1" customWidth="1"/>
    <col min="259" max="259" width="6.125" style="1" bestFit="1" customWidth="1"/>
    <col min="260" max="261" width="8.375" style="1" bestFit="1" customWidth="1"/>
    <col min="262" max="266" width="10.5" style="1" bestFit="1" customWidth="1"/>
    <col min="267" max="267" width="8.375" style="1" bestFit="1" customWidth="1"/>
    <col min="268" max="268" width="10.5" style="1" bestFit="1" customWidth="1"/>
    <col min="269" max="270" width="3.875" style="1" customWidth="1"/>
    <col min="271" max="271" width="28" style="1" customWidth="1"/>
    <col min="272" max="272" width="6.125" style="1" bestFit="1" customWidth="1"/>
    <col min="273" max="273" width="8.375" style="1" bestFit="1" customWidth="1"/>
    <col min="274" max="512" width="8.875" style="1"/>
    <col min="513" max="513" width="9.5" style="1" customWidth="1"/>
    <col min="514" max="514" width="8.375" style="1" bestFit="1" customWidth="1"/>
    <col min="515" max="515" width="6.125" style="1" bestFit="1" customWidth="1"/>
    <col min="516" max="517" width="8.375" style="1" bestFit="1" customWidth="1"/>
    <col min="518" max="522" width="10.5" style="1" bestFit="1" customWidth="1"/>
    <col min="523" max="523" width="8.375" style="1" bestFit="1" customWidth="1"/>
    <col min="524" max="524" width="10.5" style="1" bestFit="1" customWidth="1"/>
    <col min="525" max="526" width="3.875" style="1" customWidth="1"/>
    <col min="527" max="527" width="28" style="1" customWidth="1"/>
    <col min="528" max="528" width="6.125" style="1" bestFit="1" customWidth="1"/>
    <col min="529" max="529" width="8.375" style="1" bestFit="1" customWidth="1"/>
    <col min="530" max="768" width="8.875" style="1"/>
    <col min="769" max="769" width="9.5" style="1" customWidth="1"/>
    <col min="770" max="770" width="8.375" style="1" bestFit="1" customWidth="1"/>
    <col min="771" max="771" width="6.125" style="1" bestFit="1" customWidth="1"/>
    <col min="772" max="773" width="8.375" style="1" bestFit="1" customWidth="1"/>
    <col min="774" max="778" width="10.5" style="1" bestFit="1" customWidth="1"/>
    <col min="779" max="779" width="8.375" style="1" bestFit="1" customWidth="1"/>
    <col min="780" max="780" width="10.5" style="1" bestFit="1" customWidth="1"/>
    <col min="781" max="782" width="3.875" style="1" customWidth="1"/>
    <col min="783" max="783" width="28" style="1" customWidth="1"/>
    <col min="784" max="784" width="6.125" style="1" bestFit="1" customWidth="1"/>
    <col min="785" max="785" width="8.375" style="1" bestFit="1" customWidth="1"/>
    <col min="786" max="1024" width="8.875" style="1"/>
    <col min="1025" max="1025" width="9.5" style="1" customWidth="1"/>
    <col min="1026" max="1026" width="8.375" style="1" bestFit="1" customWidth="1"/>
    <col min="1027" max="1027" width="6.125" style="1" bestFit="1" customWidth="1"/>
    <col min="1028" max="1029" width="8.375" style="1" bestFit="1" customWidth="1"/>
    <col min="1030" max="1034" width="10.5" style="1" bestFit="1" customWidth="1"/>
    <col min="1035" max="1035" width="8.375" style="1" bestFit="1" customWidth="1"/>
    <col min="1036" max="1036" width="10.5" style="1" bestFit="1" customWidth="1"/>
    <col min="1037" max="1038" width="3.875" style="1" customWidth="1"/>
    <col min="1039" max="1039" width="28" style="1" customWidth="1"/>
    <col min="1040" max="1040" width="6.125" style="1" bestFit="1" customWidth="1"/>
    <col min="1041" max="1041" width="8.375" style="1" bestFit="1" customWidth="1"/>
    <col min="1042" max="1280" width="8.875" style="1"/>
    <col min="1281" max="1281" width="9.5" style="1" customWidth="1"/>
    <col min="1282" max="1282" width="8.375" style="1" bestFit="1" customWidth="1"/>
    <col min="1283" max="1283" width="6.125" style="1" bestFit="1" customWidth="1"/>
    <col min="1284" max="1285" width="8.375" style="1" bestFit="1" customWidth="1"/>
    <col min="1286" max="1290" width="10.5" style="1" bestFit="1" customWidth="1"/>
    <col min="1291" max="1291" width="8.375" style="1" bestFit="1" customWidth="1"/>
    <col min="1292" max="1292" width="10.5" style="1" bestFit="1" customWidth="1"/>
    <col min="1293" max="1294" width="3.875" style="1" customWidth="1"/>
    <col min="1295" max="1295" width="28" style="1" customWidth="1"/>
    <col min="1296" max="1296" width="6.125" style="1" bestFit="1" customWidth="1"/>
    <col min="1297" max="1297" width="8.375" style="1" bestFit="1" customWidth="1"/>
    <col min="1298" max="1536" width="8.875" style="1"/>
    <col min="1537" max="1537" width="9.5" style="1" customWidth="1"/>
    <col min="1538" max="1538" width="8.375" style="1" bestFit="1" customWidth="1"/>
    <col min="1539" max="1539" width="6.125" style="1" bestFit="1" customWidth="1"/>
    <col min="1540" max="1541" width="8.375" style="1" bestFit="1" customWidth="1"/>
    <col min="1542" max="1546" width="10.5" style="1" bestFit="1" customWidth="1"/>
    <col min="1547" max="1547" width="8.375" style="1" bestFit="1" customWidth="1"/>
    <col min="1548" max="1548" width="10.5" style="1" bestFit="1" customWidth="1"/>
    <col min="1549" max="1550" width="3.875" style="1" customWidth="1"/>
    <col min="1551" max="1551" width="28" style="1" customWidth="1"/>
    <col min="1552" max="1552" width="6.125" style="1" bestFit="1" customWidth="1"/>
    <col min="1553" max="1553" width="8.375" style="1" bestFit="1" customWidth="1"/>
    <col min="1554" max="1792" width="8.875" style="1"/>
    <col min="1793" max="1793" width="9.5" style="1" customWidth="1"/>
    <col min="1794" max="1794" width="8.375" style="1" bestFit="1" customWidth="1"/>
    <col min="1795" max="1795" width="6.125" style="1" bestFit="1" customWidth="1"/>
    <col min="1796" max="1797" width="8.375" style="1" bestFit="1" customWidth="1"/>
    <col min="1798" max="1802" width="10.5" style="1" bestFit="1" customWidth="1"/>
    <col min="1803" max="1803" width="8.375" style="1" bestFit="1" customWidth="1"/>
    <col min="1804" max="1804" width="10.5" style="1" bestFit="1" customWidth="1"/>
    <col min="1805" max="1806" width="3.875" style="1" customWidth="1"/>
    <col min="1807" max="1807" width="28" style="1" customWidth="1"/>
    <col min="1808" max="1808" width="6.125" style="1" bestFit="1" customWidth="1"/>
    <col min="1809" max="1809" width="8.375" style="1" bestFit="1" customWidth="1"/>
    <col min="1810" max="2048" width="8.875" style="1"/>
    <col min="2049" max="2049" width="9.5" style="1" customWidth="1"/>
    <col min="2050" max="2050" width="8.375" style="1" bestFit="1" customWidth="1"/>
    <col min="2051" max="2051" width="6.125" style="1" bestFit="1" customWidth="1"/>
    <col min="2052" max="2053" width="8.375" style="1" bestFit="1" customWidth="1"/>
    <col min="2054" max="2058" width="10.5" style="1" bestFit="1" customWidth="1"/>
    <col min="2059" max="2059" width="8.375" style="1" bestFit="1" customWidth="1"/>
    <col min="2060" max="2060" width="10.5" style="1" bestFit="1" customWidth="1"/>
    <col min="2061" max="2062" width="3.875" style="1" customWidth="1"/>
    <col min="2063" max="2063" width="28" style="1" customWidth="1"/>
    <col min="2064" max="2064" width="6.125" style="1" bestFit="1" customWidth="1"/>
    <col min="2065" max="2065" width="8.375" style="1" bestFit="1" customWidth="1"/>
    <col min="2066" max="2304" width="8.875" style="1"/>
    <col min="2305" max="2305" width="9.5" style="1" customWidth="1"/>
    <col min="2306" max="2306" width="8.375" style="1" bestFit="1" customWidth="1"/>
    <col min="2307" max="2307" width="6.125" style="1" bestFit="1" customWidth="1"/>
    <col min="2308" max="2309" width="8.375" style="1" bestFit="1" customWidth="1"/>
    <col min="2310" max="2314" width="10.5" style="1" bestFit="1" customWidth="1"/>
    <col min="2315" max="2315" width="8.375" style="1" bestFit="1" customWidth="1"/>
    <col min="2316" max="2316" width="10.5" style="1" bestFit="1" customWidth="1"/>
    <col min="2317" max="2318" width="3.875" style="1" customWidth="1"/>
    <col min="2319" max="2319" width="28" style="1" customWidth="1"/>
    <col min="2320" max="2320" width="6.125" style="1" bestFit="1" customWidth="1"/>
    <col min="2321" max="2321" width="8.375" style="1" bestFit="1" customWidth="1"/>
    <col min="2322" max="2560" width="8.875" style="1"/>
    <col min="2561" max="2561" width="9.5" style="1" customWidth="1"/>
    <col min="2562" max="2562" width="8.375" style="1" bestFit="1" customWidth="1"/>
    <col min="2563" max="2563" width="6.125" style="1" bestFit="1" customWidth="1"/>
    <col min="2564" max="2565" width="8.375" style="1" bestFit="1" customWidth="1"/>
    <col min="2566" max="2570" width="10.5" style="1" bestFit="1" customWidth="1"/>
    <col min="2571" max="2571" width="8.375" style="1" bestFit="1" customWidth="1"/>
    <col min="2572" max="2572" width="10.5" style="1" bestFit="1" customWidth="1"/>
    <col min="2573" max="2574" width="3.875" style="1" customWidth="1"/>
    <col min="2575" max="2575" width="28" style="1" customWidth="1"/>
    <col min="2576" max="2576" width="6.125" style="1" bestFit="1" customWidth="1"/>
    <col min="2577" max="2577" width="8.375" style="1" bestFit="1" customWidth="1"/>
    <col min="2578" max="2816" width="8.875" style="1"/>
    <col min="2817" max="2817" width="9.5" style="1" customWidth="1"/>
    <col min="2818" max="2818" width="8.375" style="1" bestFit="1" customWidth="1"/>
    <col min="2819" max="2819" width="6.125" style="1" bestFit="1" customWidth="1"/>
    <col min="2820" max="2821" width="8.375" style="1" bestFit="1" customWidth="1"/>
    <col min="2822" max="2826" width="10.5" style="1" bestFit="1" customWidth="1"/>
    <col min="2827" max="2827" width="8.375" style="1" bestFit="1" customWidth="1"/>
    <col min="2828" max="2828" width="10.5" style="1" bestFit="1" customWidth="1"/>
    <col min="2829" max="2830" width="3.875" style="1" customWidth="1"/>
    <col min="2831" max="2831" width="28" style="1" customWidth="1"/>
    <col min="2832" max="2832" width="6.125" style="1" bestFit="1" customWidth="1"/>
    <col min="2833" max="2833" width="8.375" style="1" bestFit="1" customWidth="1"/>
    <col min="2834" max="3072" width="8.875" style="1"/>
    <col min="3073" max="3073" width="9.5" style="1" customWidth="1"/>
    <col min="3074" max="3074" width="8.375" style="1" bestFit="1" customWidth="1"/>
    <col min="3075" max="3075" width="6.125" style="1" bestFit="1" customWidth="1"/>
    <col min="3076" max="3077" width="8.375" style="1" bestFit="1" customWidth="1"/>
    <col min="3078" max="3082" width="10.5" style="1" bestFit="1" customWidth="1"/>
    <col min="3083" max="3083" width="8.375" style="1" bestFit="1" customWidth="1"/>
    <col min="3084" max="3084" width="10.5" style="1" bestFit="1" customWidth="1"/>
    <col min="3085" max="3086" width="3.875" style="1" customWidth="1"/>
    <col min="3087" max="3087" width="28" style="1" customWidth="1"/>
    <col min="3088" max="3088" width="6.125" style="1" bestFit="1" customWidth="1"/>
    <col min="3089" max="3089" width="8.375" style="1" bestFit="1" customWidth="1"/>
    <col min="3090" max="3328" width="8.875" style="1"/>
    <col min="3329" max="3329" width="9.5" style="1" customWidth="1"/>
    <col min="3330" max="3330" width="8.375" style="1" bestFit="1" customWidth="1"/>
    <col min="3331" max="3331" width="6.125" style="1" bestFit="1" customWidth="1"/>
    <col min="3332" max="3333" width="8.375" style="1" bestFit="1" customWidth="1"/>
    <col min="3334" max="3338" width="10.5" style="1" bestFit="1" customWidth="1"/>
    <col min="3339" max="3339" width="8.375" style="1" bestFit="1" customWidth="1"/>
    <col min="3340" max="3340" width="10.5" style="1" bestFit="1" customWidth="1"/>
    <col min="3341" max="3342" width="3.875" style="1" customWidth="1"/>
    <col min="3343" max="3343" width="28" style="1" customWidth="1"/>
    <col min="3344" max="3344" width="6.125" style="1" bestFit="1" customWidth="1"/>
    <col min="3345" max="3345" width="8.375" style="1" bestFit="1" customWidth="1"/>
    <col min="3346" max="3584" width="8.875" style="1"/>
    <col min="3585" max="3585" width="9.5" style="1" customWidth="1"/>
    <col min="3586" max="3586" width="8.375" style="1" bestFit="1" customWidth="1"/>
    <col min="3587" max="3587" width="6.125" style="1" bestFit="1" customWidth="1"/>
    <col min="3588" max="3589" width="8.375" style="1" bestFit="1" customWidth="1"/>
    <col min="3590" max="3594" width="10.5" style="1" bestFit="1" customWidth="1"/>
    <col min="3595" max="3595" width="8.375" style="1" bestFit="1" customWidth="1"/>
    <col min="3596" max="3596" width="10.5" style="1" bestFit="1" customWidth="1"/>
    <col min="3597" max="3598" width="3.875" style="1" customWidth="1"/>
    <col min="3599" max="3599" width="28" style="1" customWidth="1"/>
    <col min="3600" max="3600" width="6.125" style="1" bestFit="1" customWidth="1"/>
    <col min="3601" max="3601" width="8.375" style="1" bestFit="1" customWidth="1"/>
    <col min="3602" max="3840" width="8.875" style="1"/>
    <col min="3841" max="3841" width="9.5" style="1" customWidth="1"/>
    <col min="3842" max="3842" width="8.375" style="1" bestFit="1" customWidth="1"/>
    <col min="3843" max="3843" width="6.125" style="1" bestFit="1" customWidth="1"/>
    <col min="3844" max="3845" width="8.375" style="1" bestFit="1" customWidth="1"/>
    <col min="3846" max="3850" width="10.5" style="1" bestFit="1" customWidth="1"/>
    <col min="3851" max="3851" width="8.375" style="1" bestFit="1" customWidth="1"/>
    <col min="3852" max="3852" width="10.5" style="1" bestFit="1" customWidth="1"/>
    <col min="3853" max="3854" width="3.875" style="1" customWidth="1"/>
    <col min="3855" max="3855" width="28" style="1" customWidth="1"/>
    <col min="3856" max="3856" width="6.125" style="1" bestFit="1" customWidth="1"/>
    <col min="3857" max="3857" width="8.375" style="1" bestFit="1" customWidth="1"/>
    <col min="3858" max="4096" width="8.875" style="1"/>
    <col min="4097" max="4097" width="9.5" style="1" customWidth="1"/>
    <col min="4098" max="4098" width="8.375" style="1" bestFit="1" customWidth="1"/>
    <col min="4099" max="4099" width="6.125" style="1" bestFit="1" customWidth="1"/>
    <col min="4100" max="4101" width="8.375" style="1" bestFit="1" customWidth="1"/>
    <col min="4102" max="4106" width="10.5" style="1" bestFit="1" customWidth="1"/>
    <col min="4107" max="4107" width="8.375" style="1" bestFit="1" customWidth="1"/>
    <col min="4108" max="4108" width="10.5" style="1" bestFit="1" customWidth="1"/>
    <col min="4109" max="4110" width="3.875" style="1" customWidth="1"/>
    <col min="4111" max="4111" width="28" style="1" customWidth="1"/>
    <col min="4112" max="4112" width="6.125" style="1" bestFit="1" customWidth="1"/>
    <col min="4113" max="4113" width="8.375" style="1" bestFit="1" customWidth="1"/>
    <col min="4114" max="4352" width="8.875" style="1"/>
    <col min="4353" max="4353" width="9.5" style="1" customWidth="1"/>
    <col min="4354" max="4354" width="8.375" style="1" bestFit="1" customWidth="1"/>
    <col min="4355" max="4355" width="6.125" style="1" bestFit="1" customWidth="1"/>
    <col min="4356" max="4357" width="8.375" style="1" bestFit="1" customWidth="1"/>
    <col min="4358" max="4362" width="10.5" style="1" bestFit="1" customWidth="1"/>
    <col min="4363" max="4363" width="8.375" style="1" bestFit="1" customWidth="1"/>
    <col min="4364" max="4364" width="10.5" style="1" bestFit="1" customWidth="1"/>
    <col min="4365" max="4366" width="3.875" style="1" customWidth="1"/>
    <col min="4367" max="4367" width="28" style="1" customWidth="1"/>
    <col min="4368" max="4368" width="6.125" style="1" bestFit="1" customWidth="1"/>
    <col min="4369" max="4369" width="8.375" style="1" bestFit="1" customWidth="1"/>
    <col min="4370" max="4608" width="8.875" style="1"/>
    <col min="4609" max="4609" width="9.5" style="1" customWidth="1"/>
    <col min="4610" max="4610" width="8.375" style="1" bestFit="1" customWidth="1"/>
    <col min="4611" max="4611" width="6.125" style="1" bestFit="1" customWidth="1"/>
    <col min="4612" max="4613" width="8.375" style="1" bestFit="1" customWidth="1"/>
    <col min="4614" max="4618" width="10.5" style="1" bestFit="1" customWidth="1"/>
    <col min="4619" max="4619" width="8.375" style="1" bestFit="1" customWidth="1"/>
    <col min="4620" max="4620" width="10.5" style="1" bestFit="1" customWidth="1"/>
    <col min="4621" max="4622" width="3.875" style="1" customWidth="1"/>
    <col min="4623" max="4623" width="28" style="1" customWidth="1"/>
    <col min="4624" max="4624" width="6.125" style="1" bestFit="1" customWidth="1"/>
    <col min="4625" max="4625" width="8.375" style="1" bestFit="1" customWidth="1"/>
    <col min="4626" max="4864" width="8.875" style="1"/>
    <col min="4865" max="4865" width="9.5" style="1" customWidth="1"/>
    <col min="4866" max="4866" width="8.375" style="1" bestFit="1" customWidth="1"/>
    <col min="4867" max="4867" width="6.125" style="1" bestFit="1" customWidth="1"/>
    <col min="4868" max="4869" width="8.375" style="1" bestFit="1" customWidth="1"/>
    <col min="4870" max="4874" width="10.5" style="1" bestFit="1" customWidth="1"/>
    <col min="4875" max="4875" width="8.375" style="1" bestFit="1" customWidth="1"/>
    <col min="4876" max="4876" width="10.5" style="1" bestFit="1" customWidth="1"/>
    <col min="4877" max="4878" width="3.875" style="1" customWidth="1"/>
    <col min="4879" max="4879" width="28" style="1" customWidth="1"/>
    <col min="4880" max="4880" width="6.125" style="1" bestFit="1" customWidth="1"/>
    <col min="4881" max="4881" width="8.375" style="1" bestFit="1" customWidth="1"/>
    <col min="4882" max="5120" width="8.875" style="1"/>
    <col min="5121" max="5121" width="9.5" style="1" customWidth="1"/>
    <col min="5122" max="5122" width="8.375" style="1" bestFit="1" customWidth="1"/>
    <col min="5123" max="5123" width="6.125" style="1" bestFit="1" customWidth="1"/>
    <col min="5124" max="5125" width="8.375" style="1" bestFit="1" customWidth="1"/>
    <col min="5126" max="5130" width="10.5" style="1" bestFit="1" customWidth="1"/>
    <col min="5131" max="5131" width="8.375" style="1" bestFit="1" customWidth="1"/>
    <col min="5132" max="5132" width="10.5" style="1" bestFit="1" customWidth="1"/>
    <col min="5133" max="5134" width="3.875" style="1" customWidth="1"/>
    <col min="5135" max="5135" width="28" style="1" customWidth="1"/>
    <col min="5136" max="5136" width="6.125" style="1" bestFit="1" customWidth="1"/>
    <col min="5137" max="5137" width="8.375" style="1" bestFit="1" customWidth="1"/>
    <col min="5138" max="5376" width="8.875" style="1"/>
    <col min="5377" max="5377" width="9.5" style="1" customWidth="1"/>
    <col min="5378" max="5378" width="8.375" style="1" bestFit="1" customWidth="1"/>
    <col min="5379" max="5379" width="6.125" style="1" bestFit="1" customWidth="1"/>
    <col min="5380" max="5381" width="8.375" style="1" bestFit="1" customWidth="1"/>
    <col min="5382" max="5386" width="10.5" style="1" bestFit="1" customWidth="1"/>
    <col min="5387" max="5387" width="8.375" style="1" bestFit="1" customWidth="1"/>
    <col min="5388" max="5388" width="10.5" style="1" bestFit="1" customWidth="1"/>
    <col min="5389" max="5390" width="3.875" style="1" customWidth="1"/>
    <col min="5391" max="5391" width="28" style="1" customWidth="1"/>
    <col min="5392" max="5392" width="6.125" style="1" bestFit="1" customWidth="1"/>
    <col min="5393" max="5393" width="8.375" style="1" bestFit="1" customWidth="1"/>
    <col min="5394" max="5632" width="8.875" style="1"/>
    <col min="5633" max="5633" width="9.5" style="1" customWidth="1"/>
    <col min="5634" max="5634" width="8.375" style="1" bestFit="1" customWidth="1"/>
    <col min="5635" max="5635" width="6.125" style="1" bestFit="1" customWidth="1"/>
    <col min="5636" max="5637" width="8.375" style="1" bestFit="1" customWidth="1"/>
    <col min="5638" max="5642" width="10.5" style="1" bestFit="1" customWidth="1"/>
    <col min="5643" max="5643" width="8.375" style="1" bestFit="1" customWidth="1"/>
    <col min="5644" max="5644" width="10.5" style="1" bestFit="1" customWidth="1"/>
    <col min="5645" max="5646" width="3.875" style="1" customWidth="1"/>
    <col min="5647" max="5647" width="28" style="1" customWidth="1"/>
    <col min="5648" max="5648" width="6.125" style="1" bestFit="1" customWidth="1"/>
    <col min="5649" max="5649" width="8.375" style="1" bestFit="1" customWidth="1"/>
    <col min="5650" max="5888" width="8.875" style="1"/>
    <col min="5889" max="5889" width="9.5" style="1" customWidth="1"/>
    <col min="5890" max="5890" width="8.375" style="1" bestFit="1" customWidth="1"/>
    <col min="5891" max="5891" width="6.125" style="1" bestFit="1" customWidth="1"/>
    <col min="5892" max="5893" width="8.375" style="1" bestFit="1" customWidth="1"/>
    <col min="5894" max="5898" width="10.5" style="1" bestFit="1" customWidth="1"/>
    <col min="5899" max="5899" width="8.375" style="1" bestFit="1" customWidth="1"/>
    <col min="5900" max="5900" width="10.5" style="1" bestFit="1" customWidth="1"/>
    <col min="5901" max="5902" width="3.875" style="1" customWidth="1"/>
    <col min="5903" max="5903" width="28" style="1" customWidth="1"/>
    <col min="5904" max="5904" width="6.125" style="1" bestFit="1" customWidth="1"/>
    <col min="5905" max="5905" width="8.375" style="1" bestFit="1" customWidth="1"/>
    <col min="5906" max="6144" width="8.875" style="1"/>
    <col min="6145" max="6145" width="9.5" style="1" customWidth="1"/>
    <col min="6146" max="6146" width="8.375" style="1" bestFit="1" customWidth="1"/>
    <col min="6147" max="6147" width="6.125" style="1" bestFit="1" customWidth="1"/>
    <col min="6148" max="6149" width="8.375" style="1" bestFit="1" customWidth="1"/>
    <col min="6150" max="6154" width="10.5" style="1" bestFit="1" customWidth="1"/>
    <col min="6155" max="6155" width="8.375" style="1" bestFit="1" customWidth="1"/>
    <col min="6156" max="6156" width="10.5" style="1" bestFit="1" customWidth="1"/>
    <col min="6157" max="6158" width="3.875" style="1" customWidth="1"/>
    <col min="6159" max="6159" width="28" style="1" customWidth="1"/>
    <col min="6160" max="6160" width="6.125" style="1" bestFit="1" customWidth="1"/>
    <col min="6161" max="6161" width="8.375" style="1" bestFit="1" customWidth="1"/>
    <col min="6162" max="6400" width="8.875" style="1"/>
    <col min="6401" max="6401" width="9.5" style="1" customWidth="1"/>
    <col min="6402" max="6402" width="8.375" style="1" bestFit="1" customWidth="1"/>
    <col min="6403" max="6403" width="6.125" style="1" bestFit="1" customWidth="1"/>
    <col min="6404" max="6405" width="8.375" style="1" bestFit="1" customWidth="1"/>
    <col min="6406" max="6410" width="10.5" style="1" bestFit="1" customWidth="1"/>
    <col min="6411" max="6411" width="8.375" style="1" bestFit="1" customWidth="1"/>
    <col min="6412" max="6412" width="10.5" style="1" bestFit="1" customWidth="1"/>
    <col min="6413" max="6414" width="3.875" style="1" customWidth="1"/>
    <col min="6415" max="6415" width="28" style="1" customWidth="1"/>
    <col min="6416" max="6416" width="6.125" style="1" bestFit="1" customWidth="1"/>
    <col min="6417" max="6417" width="8.375" style="1" bestFit="1" customWidth="1"/>
    <col min="6418" max="6656" width="8.875" style="1"/>
    <col min="6657" max="6657" width="9.5" style="1" customWidth="1"/>
    <col min="6658" max="6658" width="8.375" style="1" bestFit="1" customWidth="1"/>
    <col min="6659" max="6659" width="6.125" style="1" bestFit="1" customWidth="1"/>
    <col min="6660" max="6661" width="8.375" style="1" bestFit="1" customWidth="1"/>
    <col min="6662" max="6666" width="10.5" style="1" bestFit="1" customWidth="1"/>
    <col min="6667" max="6667" width="8.375" style="1" bestFit="1" customWidth="1"/>
    <col min="6668" max="6668" width="10.5" style="1" bestFit="1" customWidth="1"/>
    <col min="6669" max="6670" width="3.875" style="1" customWidth="1"/>
    <col min="6671" max="6671" width="28" style="1" customWidth="1"/>
    <col min="6672" max="6672" width="6.125" style="1" bestFit="1" customWidth="1"/>
    <col min="6673" max="6673" width="8.375" style="1" bestFit="1" customWidth="1"/>
    <col min="6674" max="6912" width="8.875" style="1"/>
    <col min="6913" max="6913" width="9.5" style="1" customWidth="1"/>
    <col min="6914" max="6914" width="8.375" style="1" bestFit="1" customWidth="1"/>
    <col min="6915" max="6915" width="6.125" style="1" bestFit="1" customWidth="1"/>
    <col min="6916" max="6917" width="8.375" style="1" bestFit="1" customWidth="1"/>
    <col min="6918" max="6922" width="10.5" style="1" bestFit="1" customWidth="1"/>
    <col min="6923" max="6923" width="8.375" style="1" bestFit="1" customWidth="1"/>
    <col min="6924" max="6924" width="10.5" style="1" bestFit="1" customWidth="1"/>
    <col min="6925" max="6926" width="3.875" style="1" customWidth="1"/>
    <col min="6927" max="6927" width="28" style="1" customWidth="1"/>
    <col min="6928" max="6928" width="6.125" style="1" bestFit="1" customWidth="1"/>
    <col min="6929" max="6929" width="8.375" style="1" bestFit="1" customWidth="1"/>
    <col min="6930" max="7168" width="8.875" style="1"/>
    <col min="7169" max="7169" width="9.5" style="1" customWidth="1"/>
    <col min="7170" max="7170" width="8.375" style="1" bestFit="1" customWidth="1"/>
    <col min="7171" max="7171" width="6.125" style="1" bestFit="1" customWidth="1"/>
    <col min="7172" max="7173" width="8.375" style="1" bestFit="1" customWidth="1"/>
    <col min="7174" max="7178" width="10.5" style="1" bestFit="1" customWidth="1"/>
    <col min="7179" max="7179" width="8.375" style="1" bestFit="1" customWidth="1"/>
    <col min="7180" max="7180" width="10.5" style="1" bestFit="1" customWidth="1"/>
    <col min="7181" max="7182" width="3.875" style="1" customWidth="1"/>
    <col min="7183" max="7183" width="28" style="1" customWidth="1"/>
    <col min="7184" max="7184" width="6.125" style="1" bestFit="1" customWidth="1"/>
    <col min="7185" max="7185" width="8.375" style="1" bestFit="1" customWidth="1"/>
    <col min="7186" max="7424" width="8.875" style="1"/>
    <col min="7425" max="7425" width="9.5" style="1" customWidth="1"/>
    <col min="7426" max="7426" width="8.375" style="1" bestFit="1" customWidth="1"/>
    <col min="7427" max="7427" width="6.125" style="1" bestFit="1" customWidth="1"/>
    <col min="7428" max="7429" width="8.375" style="1" bestFit="1" customWidth="1"/>
    <col min="7430" max="7434" width="10.5" style="1" bestFit="1" customWidth="1"/>
    <col min="7435" max="7435" width="8.375" style="1" bestFit="1" customWidth="1"/>
    <col min="7436" max="7436" width="10.5" style="1" bestFit="1" customWidth="1"/>
    <col min="7437" max="7438" width="3.875" style="1" customWidth="1"/>
    <col min="7439" max="7439" width="28" style="1" customWidth="1"/>
    <col min="7440" max="7440" width="6.125" style="1" bestFit="1" customWidth="1"/>
    <col min="7441" max="7441" width="8.375" style="1" bestFit="1" customWidth="1"/>
    <col min="7442" max="7680" width="8.875" style="1"/>
    <col min="7681" max="7681" width="9.5" style="1" customWidth="1"/>
    <col min="7682" max="7682" width="8.375" style="1" bestFit="1" customWidth="1"/>
    <col min="7683" max="7683" width="6.125" style="1" bestFit="1" customWidth="1"/>
    <col min="7684" max="7685" width="8.375" style="1" bestFit="1" customWidth="1"/>
    <col min="7686" max="7690" width="10.5" style="1" bestFit="1" customWidth="1"/>
    <col min="7691" max="7691" width="8.375" style="1" bestFit="1" customWidth="1"/>
    <col min="7692" max="7692" width="10.5" style="1" bestFit="1" customWidth="1"/>
    <col min="7693" max="7694" width="3.875" style="1" customWidth="1"/>
    <col min="7695" max="7695" width="28" style="1" customWidth="1"/>
    <col min="7696" max="7696" width="6.125" style="1" bestFit="1" customWidth="1"/>
    <col min="7697" max="7697" width="8.375" style="1" bestFit="1" customWidth="1"/>
    <col min="7698" max="7936" width="8.875" style="1"/>
    <col min="7937" max="7937" width="9.5" style="1" customWidth="1"/>
    <col min="7938" max="7938" width="8.375" style="1" bestFit="1" customWidth="1"/>
    <col min="7939" max="7939" width="6.125" style="1" bestFit="1" customWidth="1"/>
    <col min="7940" max="7941" width="8.375" style="1" bestFit="1" customWidth="1"/>
    <col min="7942" max="7946" width="10.5" style="1" bestFit="1" customWidth="1"/>
    <col min="7947" max="7947" width="8.375" style="1" bestFit="1" customWidth="1"/>
    <col min="7948" max="7948" width="10.5" style="1" bestFit="1" customWidth="1"/>
    <col min="7949" max="7950" width="3.875" style="1" customWidth="1"/>
    <col min="7951" max="7951" width="28" style="1" customWidth="1"/>
    <col min="7952" max="7952" width="6.125" style="1" bestFit="1" customWidth="1"/>
    <col min="7953" max="7953" width="8.375" style="1" bestFit="1" customWidth="1"/>
    <col min="7954" max="8192" width="8.875" style="1"/>
    <col min="8193" max="8193" width="9.5" style="1" customWidth="1"/>
    <col min="8194" max="8194" width="8.375" style="1" bestFit="1" customWidth="1"/>
    <col min="8195" max="8195" width="6.125" style="1" bestFit="1" customWidth="1"/>
    <col min="8196" max="8197" width="8.375" style="1" bestFit="1" customWidth="1"/>
    <col min="8198" max="8202" width="10.5" style="1" bestFit="1" customWidth="1"/>
    <col min="8203" max="8203" width="8.375" style="1" bestFit="1" customWidth="1"/>
    <col min="8204" max="8204" width="10.5" style="1" bestFit="1" customWidth="1"/>
    <col min="8205" max="8206" width="3.875" style="1" customWidth="1"/>
    <col min="8207" max="8207" width="28" style="1" customWidth="1"/>
    <col min="8208" max="8208" width="6.125" style="1" bestFit="1" customWidth="1"/>
    <col min="8209" max="8209" width="8.375" style="1" bestFit="1" customWidth="1"/>
    <col min="8210" max="8448" width="8.875" style="1"/>
    <col min="8449" max="8449" width="9.5" style="1" customWidth="1"/>
    <col min="8450" max="8450" width="8.375" style="1" bestFit="1" customWidth="1"/>
    <col min="8451" max="8451" width="6.125" style="1" bestFit="1" customWidth="1"/>
    <col min="8452" max="8453" width="8.375" style="1" bestFit="1" customWidth="1"/>
    <col min="8454" max="8458" width="10.5" style="1" bestFit="1" customWidth="1"/>
    <col min="8459" max="8459" width="8.375" style="1" bestFit="1" customWidth="1"/>
    <col min="8460" max="8460" width="10.5" style="1" bestFit="1" customWidth="1"/>
    <col min="8461" max="8462" width="3.875" style="1" customWidth="1"/>
    <col min="8463" max="8463" width="28" style="1" customWidth="1"/>
    <col min="8464" max="8464" width="6.125" style="1" bestFit="1" customWidth="1"/>
    <col min="8465" max="8465" width="8.375" style="1" bestFit="1" customWidth="1"/>
    <col min="8466" max="8704" width="8.875" style="1"/>
    <col min="8705" max="8705" width="9.5" style="1" customWidth="1"/>
    <col min="8706" max="8706" width="8.375" style="1" bestFit="1" customWidth="1"/>
    <col min="8707" max="8707" width="6.125" style="1" bestFit="1" customWidth="1"/>
    <col min="8708" max="8709" width="8.375" style="1" bestFit="1" customWidth="1"/>
    <col min="8710" max="8714" width="10.5" style="1" bestFit="1" customWidth="1"/>
    <col min="8715" max="8715" width="8.375" style="1" bestFit="1" customWidth="1"/>
    <col min="8716" max="8716" width="10.5" style="1" bestFit="1" customWidth="1"/>
    <col min="8717" max="8718" width="3.875" style="1" customWidth="1"/>
    <col min="8719" max="8719" width="28" style="1" customWidth="1"/>
    <col min="8720" max="8720" width="6.125" style="1" bestFit="1" customWidth="1"/>
    <col min="8721" max="8721" width="8.375" style="1" bestFit="1" customWidth="1"/>
    <col min="8722" max="8960" width="8.875" style="1"/>
    <col min="8961" max="8961" width="9.5" style="1" customWidth="1"/>
    <col min="8962" max="8962" width="8.375" style="1" bestFit="1" customWidth="1"/>
    <col min="8963" max="8963" width="6.125" style="1" bestFit="1" customWidth="1"/>
    <col min="8964" max="8965" width="8.375" style="1" bestFit="1" customWidth="1"/>
    <col min="8966" max="8970" width="10.5" style="1" bestFit="1" customWidth="1"/>
    <col min="8971" max="8971" width="8.375" style="1" bestFit="1" customWidth="1"/>
    <col min="8972" max="8972" width="10.5" style="1" bestFit="1" customWidth="1"/>
    <col min="8973" max="8974" width="3.875" style="1" customWidth="1"/>
    <col min="8975" max="8975" width="28" style="1" customWidth="1"/>
    <col min="8976" max="8976" width="6.125" style="1" bestFit="1" customWidth="1"/>
    <col min="8977" max="8977" width="8.375" style="1" bestFit="1" customWidth="1"/>
    <col min="8978" max="9216" width="8.875" style="1"/>
    <col min="9217" max="9217" width="9.5" style="1" customWidth="1"/>
    <col min="9218" max="9218" width="8.375" style="1" bestFit="1" customWidth="1"/>
    <col min="9219" max="9219" width="6.125" style="1" bestFit="1" customWidth="1"/>
    <col min="9220" max="9221" width="8.375" style="1" bestFit="1" customWidth="1"/>
    <col min="9222" max="9226" width="10.5" style="1" bestFit="1" customWidth="1"/>
    <col min="9227" max="9227" width="8.375" style="1" bestFit="1" customWidth="1"/>
    <col min="9228" max="9228" width="10.5" style="1" bestFit="1" customWidth="1"/>
    <col min="9229" max="9230" width="3.875" style="1" customWidth="1"/>
    <col min="9231" max="9231" width="28" style="1" customWidth="1"/>
    <col min="9232" max="9232" width="6.125" style="1" bestFit="1" customWidth="1"/>
    <col min="9233" max="9233" width="8.375" style="1" bestFit="1" customWidth="1"/>
    <col min="9234" max="9472" width="8.875" style="1"/>
    <col min="9473" max="9473" width="9.5" style="1" customWidth="1"/>
    <col min="9474" max="9474" width="8.375" style="1" bestFit="1" customWidth="1"/>
    <col min="9475" max="9475" width="6.125" style="1" bestFit="1" customWidth="1"/>
    <col min="9476" max="9477" width="8.375" style="1" bestFit="1" customWidth="1"/>
    <col min="9478" max="9482" width="10.5" style="1" bestFit="1" customWidth="1"/>
    <col min="9483" max="9483" width="8.375" style="1" bestFit="1" customWidth="1"/>
    <col min="9484" max="9484" width="10.5" style="1" bestFit="1" customWidth="1"/>
    <col min="9485" max="9486" width="3.875" style="1" customWidth="1"/>
    <col min="9487" max="9487" width="28" style="1" customWidth="1"/>
    <col min="9488" max="9488" width="6.125" style="1" bestFit="1" customWidth="1"/>
    <col min="9489" max="9489" width="8.375" style="1" bestFit="1" customWidth="1"/>
    <col min="9490" max="9728" width="8.875" style="1"/>
    <col min="9729" max="9729" width="9.5" style="1" customWidth="1"/>
    <col min="9730" max="9730" width="8.375" style="1" bestFit="1" customWidth="1"/>
    <col min="9731" max="9731" width="6.125" style="1" bestFit="1" customWidth="1"/>
    <col min="9732" max="9733" width="8.375" style="1" bestFit="1" customWidth="1"/>
    <col min="9734" max="9738" width="10.5" style="1" bestFit="1" customWidth="1"/>
    <col min="9739" max="9739" width="8.375" style="1" bestFit="1" customWidth="1"/>
    <col min="9740" max="9740" width="10.5" style="1" bestFit="1" customWidth="1"/>
    <col min="9741" max="9742" width="3.875" style="1" customWidth="1"/>
    <col min="9743" max="9743" width="28" style="1" customWidth="1"/>
    <col min="9744" max="9744" width="6.125" style="1" bestFit="1" customWidth="1"/>
    <col min="9745" max="9745" width="8.375" style="1" bestFit="1" customWidth="1"/>
    <col min="9746" max="9984" width="8.875" style="1"/>
    <col min="9985" max="9985" width="9.5" style="1" customWidth="1"/>
    <col min="9986" max="9986" width="8.375" style="1" bestFit="1" customWidth="1"/>
    <col min="9987" max="9987" width="6.125" style="1" bestFit="1" customWidth="1"/>
    <col min="9988" max="9989" width="8.375" style="1" bestFit="1" customWidth="1"/>
    <col min="9990" max="9994" width="10.5" style="1" bestFit="1" customWidth="1"/>
    <col min="9995" max="9995" width="8.375" style="1" bestFit="1" customWidth="1"/>
    <col min="9996" max="9996" width="10.5" style="1" bestFit="1" customWidth="1"/>
    <col min="9997" max="9998" width="3.875" style="1" customWidth="1"/>
    <col min="9999" max="9999" width="28" style="1" customWidth="1"/>
    <col min="10000" max="10000" width="6.125" style="1" bestFit="1" customWidth="1"/>
    <col min="10001" max="10001" width="8.375" style="1" bestFit="1" customWidth="1"/>
    <col min="10002" max="10240" width="8.875" style="1"/>
    <col min="10241" max="10241" width="9.5" style="1" customWidth="1"/>
    <col min="10242" max="10242" width="8.375" style="1" bestFit="1" customWidth="1"/>
    <col min="10243" max="10243" width="6.125" style="1" bestFit="1" customWidth="1"/>
    <col min="10244" max="10245" width="8.375" style="1" bestFit="1" customWidth="1"/>
    <col min="10246" max="10250" width="10.5" style="1" bestFit="1" customWidth="1"/>
    <col min="10251" max="10251" width="8.375" style="1" bestFit="1" customWidth="1"/>
    <col min="10252" max="10252" width="10.5" style="1" bestFit="1" customWidth="1"/>
    <col min="10253" max="10254" width="3.875" style="1" customWidth="1"/>
    <col min="10255" max="10255" width="28" style="1" customWidth="1"/>
    <col min="10256" max="10256" width="6.125" style="1" bestFit="1" customWidth="1"/>
    <col min="10257" max="10257" width="8.375" style="1" bestFit="1" customWidth="1"/>
    <col min="10258" max="10496" width="8.875" style="1"/>
    <col min="10497" max="10497" width="9.5" style="1" customWidth="1"/>
    <col min="10498" max="10498" width="8.375" style="1" bestFit="1" customWidth="1"/>
    <col min="10499" max="10499" width="6.125" style="1" bestFit="1" customWidth="1"/>
    <col min="10500" max="10501" width="8.375" style="1" bestFit="1" customWidth="1"/>
    <col min="10502" max="10506" width="10.5" style="1" bestFit="1" customWidth="1"/>
    <col min="10507" max="10507" width="8.375" style="1" bestFit="1" customWidth="1"/>
    <col min="10508" max="10508" width="10.5" style="1" bestFit="1" customWidth="1"/>
    <col min="10509" max="10510" width="3.875" style="1" customWidth="1"/>
    <col min="10511" max="10511" width="28" style="1" customWidth="1"/>
    <col min="10512" max="10512" width="6.125" style="1" bestFit="1" customWidth="1"/>
    <col min="10513" max="10513" width="8.375" style="1" bestFit="1" customWidth="1"/>
    <col min="10514" max="10752" width="8.875" style="1"/>
    <col min="10753" max="10753" width="9.5" style="1" customWidth="1"/>
    <col min="10754" max="10754" width="8.375" style="1" bestFit="1" customWidth="1"/>
    <col min="10755" max="10755" width="6.125" style="1" bestFit="1" customWidth="1"/>
    <col min="10756" max="10757" width="8.375" style="1" bestFit="1" customWidth="1"/>
    <col min="10758" max="10762" width="10.5" style="1" bestFit="1" customWidth="1"/>
    <col min="10763" max="10763" width="8.375" style="1" bestFit="1" customWidth="1"/>
    <col min="10764" max="10764" width="10.5" style="1" bestFit="1" customWidth="1"/>
    <col min="10765" max="10766" width="3.875" style="1" customWidth="1"/>
    <col min="10767" max="10767" width="28" style="1" customWidth="1"/>
    <col min="10768" max="10768" width="6.125" style="1" bestFit="1" customWidth="1"/>
    <col min="10769" max="10769" width="8.375" style="1" bestFit="1" customWidth="1"/>
    <col min="10770" max="11008" width="8.875" style="1"/>
    <col min="11009" max="11009" width="9.5" style="1" customWidth="1"/>
    <col min="11010" max="11010" width="8.375" style="1" bestFit="1" customWidth="1"/>
    <col min="11011" max="11011" width="6.125" style="1" bestFit="1" customWidth="1"/>
    <col min="11012" max="11013" width="8.375" style="1" bestFit="1" customWidth="1"/>
    <col min="11014" max="11018" width="10.5" style="1" bestFit="1" customWidth="1"/>
    <col min="11019" max="11019" width="8.375" style="1" bestFit="1" customWidth="1"/>
    <col min="11020" max="11020" width="10.5" style="1" bestFit="1" customWidth="1"/>
    <col min="11021" max="11022" width="3.875" style="1" customWidth="1"/>
    <col min="11023" max="11023" width="28" style="1" customWidth="1"/>
    <col min="11024" max="11024" width="6.125" style="1" bestFit="1" customWidth="1"/>
    <col min="11025" max="11025" width="8.375" style="1" bestFit="1" customWidth="1"/>
    <col min="11026" max="11264" width="8.875" style="1"/>
    <col min="11265" max="11265" width="9.5" style="1" customWidth="1"/>
    <col min="11266" max="11266" width="8.375" style="1" bestFit="1" customWidth="1"/>
    <col min="11267" max="11267" width="6.125" style="1" bestFit="1" customWidth="1"/>
    <col min="11268" max="11269" width="8.375" style="1" bestFit="1" customWidth="1"/>
    <col min="11270" max="11274" width="10.5" style="1" bestFit="1" customWidth="1"/>
    <col min="11275" max="11275" width="8.375" style="1" bestFit="1" customWidth="1"/>
    <col min="11276" max="11276" width="10.5" style="1" bestFit="1" customWidth="1"/>
    <col min="11277" max="11278" width="3.875" style="1" customWidth="1"/>
    <col min="11279" max="11279" width="28" style="1" customWidth="1"/>
    <col min="11280" max="11280" width="6.125" style="1" bestFit="1" customWidth="1"/>
    <col min="11281" max="11281" width="8.375" style="1" bestFit="1" customWidth="1"/>
    <col min="11282" max="11520" width="8.875" style="1"/>
    <col min="11521" max="11521" width="9.5" style="1" customWidth="1"/>
    <col min="11522" max="11522" width="8.375" style="1" bestFit="1" customWidth="1"/>
    <col min="11523" max="11523" width="6.125" style="1" bestFit="1" customWidth="1"/>
    <col min="11524" max="11525" width="8.375" style="1" bestFit="1" customWidth="1"/>
    <col min="11526" max="11530" width="10.5" style="1" bestFit="1" customWidth="1"/>
    <col min="11531" max="11531" width="8.375" style="1" bestFit="1" customWidth="1"/>
    <col min="11532" max="11532" width="10.5" style="1" bestFit="1" customWidth="1"/>
    <col min="11533" max="11534" width="3.875" style="1" customWidth="1"/>
    <col min="11535" max="11535" width="28" style="1" customWidth="1"/>
    <col min="11536" max="11536" width="6.125" style="1" bestFit="1" customWidth="1"/>
    <col min="11537" max="11537" width="8.375" style="1" bestFit="1" customWidth="1"/>
    <col min="11538" max="11776" width="8.875" style="1"/>
    <col min="11777" max="11777" width="9.5" style="1" customWidth="1"/>
    <col min="11778" max="11778" width="8.375" style="1" bestFit="1" customWidth="1"/>
    <col min="11779" max="11779" width="6.125" style="1" bestFit="1" customWidth="1"/>
    <col min="11780" max="11781" width="8.375" style="1" bestFit="1" customWidth="1"/>
    <col min="11782" max="11786" width="10.5" style="1" bestFit="1" customWidth="1"/>
    <col min="11787" max="11787" width="8.375" style="1" bestFit="1" customWidth="1"/>
    <col min="11788" max="11788" width="10.5" style="1" bestFit="1" customWidth="1"/>
    <col min="11789" max="11790" width="3.875" style="1" customWidth="1"/>
    <col min="11791" max="11791" width="28" style="1" customWidth="1"/>
    <col min="11792" max="11792" width="6.125" style="1" bestFit="1" customWidth="1"/>
    <col min="11793" max="11793" width="8.375" style="1" bestFit="1" customWidth="1"/>
    <col min="11794" max="12032" width="8.875" style="1"/>
    <col min="12033" max="12033" width="9.5" style="1" customWidth="1"/>
    <col min="12034" max="12034" width="8.375" style="1" bestFit="1" customWidth="1"/>
    <col min="12035" max="12035" width="6.125" style="1" bestFit="1" customWidth="1"/>
    <col min="12036" max="12037" width="8.375" style="1" bestFit="1" customWidth="1"/>
    <col min="12038" max="12042" width="10.5" style="1" bestFit="1" customWidth="1"/>
    <col min="12043" max="12043" width="8.375" style="1" bestFit="1" customWidth="1"/>
    <col min="12044" max="12044" width="10.5" style="1" bestFit="1" customWidth="1"/>
    <col min="12045" max="12046" width="3.875" style="1" customWidth="1"/>
    <col min="12047" max="12047" width="28" style="1" customWidth="1"/>
    <col min="12048" max="12048" width="6.125" style="1" bestFit="1" customWidth="1"/>
    <col min="12049" max="12049" width="8.375" style="1" bestFit="1" customWidth="1"/>
    <col min="12050" max="12288" width="8.875" style="1"/>
    <col min="12289" max="12289" width="9.5" style="1" customWidth="1"/>
    <col min="12290" max="12290" width="8.375" style="1" bestFit="1" customWidth="1"/>
    <col min="12291" max="12291" width="6.125" style="1" bestFit="1" customWidth="1"/>
    <col min="12292" max="12293" width="8.375" style="1" bestFit="1" customWidth="1"/>
    <col min="12294" max="12298" width="10.5" style="1" bestFit="1" customWidth="1"/>
    <col min="12299" max="12299" width="8.375" style="1" bestFit="1" customWidth="1"/>
    <col min="12300" max="12300" width="10.5" style="1" bestFit="1" customWidth="1"/>
    <col min="12301" max="12302" width="3.875" style="1" customWidth="1"/>
    <col min="12303" max="12303" width="28" style="1" customWidth="1"/>
    <col min="12304" max="12304" width="6.125" style="1" bestFit="1" customWidth="1"/>
    <col min="12305" max="12305" width="8.375" style="1" bestFit="1" customWidth="1"/>
    <col min="12306" max="12544" width="8.875" style="1"/>
    <col min="12545" max="12545" width="9.5" style="1" customWidth="1"/>
    <col min="12546" max="12546" width="8.375" style="1" bestFit="1" customWidth="1"/>
    <col min="12547" max="12547" width="6.125" style="1" bestFit="1" customWidth="1"/>
    <col min="12548" max="12549" width="8.375" style="1" bestFit="1" customWidth="1"/>
    <col min="12550" max="12554" width="10.5" style="1" bestFit="1" customWidth="1"/>
    <col min="12555" max="12555" width="8.375" style="1" bestFit="1" customWidth="1"/>
    <col min="12556" max="12556" width="10.5" style="1" bestFit="1" customWidth="1"/>
    <col min="12557" max="12558" width="3.875" style="1" customWidth="1"/>
    <col min="12559" max="12559" width="28" style="1" customWidth="1"/>
    <col min="12560" max="12560" width="6.125" style="1" bestFit="1" customWidth="1"/>
    <col min="12561" max="12561" width="8.375" style="1" bestFit="1" customWidth="1"/>
    <col min="12562" max="12800" width="8.875" style="1"/>
    <col min="12801" max="12801" width="9.5" style="1" customWidth="1"/>
    <col min="12802" max="12802" width="8.375" style="1" bestFit="1" customWidth="1"/>
    <col min="12803" max="12803" width="6.125" style="1" bestFit="1" customWidth="1"/>
    <col min="12804" max="12805" width="8.375" style="1" bestFit="1" customWidth="1"/>
    <col min="12806" max="12810" width="10.5" style="1" bestFit="1" customWidth="1"/>
    <col min="12811" max="12811" width="8.375" style="1" bestFit="1" customWidth="1"/>
    <col min="12812" max="12812" width="10.5" style="1" bestFit="1" customWidth="1"/>
    <col min="12813" max="12814" width="3.875" style="1" customWidth="1"/>
    <col min="12815" max="12815" width="28" style="1" customWidth="1"/>
    <col min="12816" max="12816" width="6.125" style="1" bestFit="1" customWidth="1"/>
    <col min="12817" max="12817" width="8.375" style="1" bestFit="1" customWidth="1"/>
    <col min="12818" max="13056" width="8.875" style="1"/>
    <col min="13057" max="13057" width="9.5" style="1" customWidth="1"/>
    <col min="13058" max="13058" width="8.375" style="1" bestFit="1" customWidth="1"/>
    <col min="13059" max="13059" width="6.125" style="1" bestFit="1" customWidth="1"/>
    <col min="13060" max="13061" width="8.375" style="1" bestFit="1" customWidth="1"/>
    <col min="13062" max="13066" width="10.5" style="1" bestFit="1" customWidth="1"/>
    <col min="13067" max="13067" width="8.375" style="1" bestFit="1" customWidth="1"/>
    <col min="13068" max="13068" width="10.5" style="1" bestFit="1" customWidth="1"/>
    <col min="13069" max="13070" width="3.875" style="1" customWidth="1"/>
    <col min="13071" max="13071" width="28" style="1" customWidth="1"/>
    <col min="13072" max="13072" width="6.125" style="1" bestFit="1" customWidth="1"/>
    <col min="13073" max="13073" width="8.375" style="1" bestFit="1" customWidth="1"/>
    <col min="13074" max="13312" width="8.875" style="1"/>
    <col min="13313" max="13313" width="9.5" style="1" customWidth="1"/>
    <col min="13314" max="13314" width="8.375" style="1" bestFit="1" customWidth="1"/>
    <col min="13315" max="13315" width="6.125" style="1" bestFit="1" customWidth="1"/>
    <col min="13316" max="13317" width="8.375" style="1" bestFit="1" customWidth="1"/>
    <col min="13318" max="13322" width="10.5" style="1" bestFit="1" customWidth="1"/>
    <col min="13323" max="13323" width="8.375" style="1" bestFit="1" customWidth="1"/>
    <col min="13324" max="13324" width="10.5" style="1" bestFit="1" customWidth="1"/>
    <col min="13325" max="13326" width="3.875" style="1" customWidth="1"/>
    <col min="13327" max="13327" width="28" style="1" customWidth="1"/>
    <col min="13328" max="13328" width="6.125" style="1" bestFit="1" customWidth="1"/>
    <col min="13329" max="13329" width="8.375" style="1" bestFit="1" customWidth="1"/>
    <col min="13330" max="13568" width="8.875" style="1"/>
    <col min="13569" max="13569" width="9.5" style="1" customWidth="1"/>
    <col min="13570" max="13570" width="8.375" style="1" bestFit="1" customWidth="1"/>
    <col min="13571" max="13571" width="6.125" style="1" bestFit="1" customWidth="1"/>
    <col min="13572" max="13573" width="8.375" style="1" bestFit="1" customWidth="1"/>
    <col min="13574" max="13578" width="10.5" style="1" bestFit="1" customWidth="1"/>
    <col min="13579" max="13579" width="8.375" style="1" bestFit="1" customWidth="1"/>
    <col min="13580" max="13580" width="10.5" style="1" bestFit="1" customWidth="1"/>
    <col min="13581" max="13582" width="3.875" style="1" customWidth="1"/>
    <col min="13583" max="13583" width="28" style="1" customWidth="1"/>
    <col min="13584" max="13584" width="6.125" style="1" bestFit="1" customWidth="1"/>
    <col min="13585" max="13585" width="8.375" style="1" bestFit="1" customWidth="1"/>
    <col min="13586" max="13824" width="8.875" style="1"/>
    <col min="13825" max="13825" width="9.5" style="1" customWidth="1"/>
    <col min="13826" max="13826" width="8.375" style="1" bestFit="1" customWidth="1"/>
    <col min="13827" max="13827" width="6.125" style="1" bestFit="1" customWidth="1"/>
    <col min="13828" max="13829" width="8.375" style="1" bestFit="1" customWidth="1"/>
    <col min="13830" max="13834" width="10.5" style="1" bestFit="1" customWidth="1"/>
    <col min="13835" max="13835" width="8.375" style="1" bestFit="1" customWidth="1"/>
    <col min="13836" max="13836" width="10.5" style="1" bestFit="1" customWidth="1"/>
    <col min="13837" max="13838" width="3.875" style="1" customWidth="1"/>
    <col min="13839" max="13839" width="28" style="1" customWidth="1"/>
    <col min="13840" max="13840" width="6.125" style="1" bestFit="1" customWidth="1"/>
    <col min="13841" max="13841" width="8.375" style="1" bestFit="1" customWidth="1"/>
    <col min="13842" max="14080" width="8.875" style="1"/>
    <col min="14081" max="14081" width="9.5" style="1" customWidth="1"/>
    <col min="14082" max="14082" width="8.375" style="1" bestFit="1" customWidth="1"/>
    <col min="14083" max="14083" width="6.125" style="1" bestFit="1" customWidth="1"/>
    <col min="14084" max="14085" width="8.375" style="1" bestFit="1" customWidth="1"/>
    <col min="14086" max="14090" width="10.5" style="1" bestFit="1" customWidth="1"/>
    <col min="14091" max="14091" width="8.375" style="1" bestFit="1" customWidth="1"/>
    <col min="14092" max="14092" width="10.5" style="1" bestFit="1" customWidth="1"/>
    <col min="14093" max="14094" width="3.875" style="1" customWidth="1"/>
    <col min="14095" max="14095" width="28" style="1" customWidth="1"/>
    <col min="14096" max="14096" width="6.125" style="1" bestFit="1" customWidth="1"/>
    <col min="14097" max="14097" width="8.375" style="1" bestFit="1" customWidth="1"/>
    <col min="14098" max="14336" width="8.875" style="1"/>
    <col min="14337" max="14337" width="9.5" style="1" customWidth="1"/>
    <col min="14338" max="14338" width="8.375" style="1" bestFit="1" customWidth="1"/>
    <col min="14339" max="14339" width="6.125" style="1" bestFit="1" customWidth="1"/>
    <col min="14340" max="14341" width="8.375" style="1" bestFit="1" customWidth="1"/>
    <col min="14342" max="14346" width="10.5" style="1" bestFit="1" customWidth="1"/>
    <col min="14347" max="14347" width="8.375" style="1" bestFit="1" customWidth="1"/>
    <col min="14348" max="14348" width="10.5" style="1" bestFit="1" customWidth="1"/>
    <col min="14349" max="14350" width="3.875" style="1" customWidth="1"/>
    <col min="14351" max="14351" width="28" style="1" customWidth="1"/>
    <col min="14352" max="14352" width="6.125" style="1" bestFit="1" customWidth="1"/>
    <col min="14353" max="14353" width="8.375" style="1" bestFit="1" customWidth="1"/>
    <col min="14354" max="14592" width="8.875" style="1"/>
    <col min="14593" max="14593" width="9.5" style="1" customWidth="1"/>
    <col min="14594" max="14594" width="8.375" style="1" bestFit="1" customWidth="1"/>
    <col min="14595" max="14595" width="6.125" style="1" bestFit="1" customWidth="1"/>
    <col min="14596" max="14597" width="8.375" style="1" bestFit="1" customWidth="1"/>
    <col min="14598" max="14602" width="10.5" style="1" bestFit="1" customWidth="1"/>
    <col min="14603" max="14603" width="8.375" style="1" bestFit="1" customWidth="1"/>
    <col min="14604" max="14604" width="10.5" style="1" bestFit="1" customWidth="1"/>
    <col min="14605" max="14606" width="3.875" style="1" customWidth="1"/>
    <col min="14607" max="14607" width="28" style="1" customWidth="1"/>
    <col min="14608" max="14608" width="6.125" style="1" bestFit="1" customWidth="1"/>
    <col min="14609" max="14609" width="8.375" style="1" bestFit="1" customWidth="1"/>
    <col min="14610" max="14848" width="8.875" style="1"/>
    <col min="14849" max="14849" width="9.5" style="1" customWidth="1"/>
    <col min="14850" max="14850" width="8.375" style="1" bestFit="1" customWidth="1"/>
    <col min="14851" max="14851" width="6.125" style="1" bestFit="1" customWidth="1"/>
    <col min="14852" max="14853" width="8.375" style="1" bestFit="1" customWidth="1"/>
    <col min="14854" max="14858" width="10.5" style="1" bestFit="1" customWidth="1"/>
    <col min="14859" max="14859" width="8.375" style="1" bestFit="1" customWidth="1"/>
    <col min="14860" max="14860" width="10.5" style="1" bestFit="1" customWidth="1"/>
    <col min="14861" max="14862" width="3.875" style="1" customWidth="1"/>
    <col min="14863" max="14863" width="28" style="1" customWidth="1"/>
    <col min="14864" max="14864" width="6.125" style="1" bestFit="1" customWidth="1"/>
    <col min="14865" max="14865" width="8.375" style="1" bestFit="1" customWidth="1"/>
    <col min="14866" max="15104" width="8.875" style="1"/>
    <col min="15105" max="15105" width="9.5" style="1" customWidth="1"/>
    <col min="15106" max="15106" width="8.375" style="1" bestFit="1" customWidth="1"/>
    <col min="15107" max="15107" width="6.125" style="1" bestFit="1" customWidth="1"/>
    <col min="15108" max="15109" width="8.375" style="1" bestFit="1" customWidth="1"/>
    <col min="15110" max="15114" width="10.5" style="1" bestFit="1" customWidth="1"/>
    <col min="15115" max="15115" width="8.375" style="1" bestFit="1" customWidth="1"/>
    <col min="15116" max="15116" width="10.5" style="1" bestFit="1" customWidth="1"/>
    <col min="15117" max="15118" width="3.875" style="1" customWidth="1"/>
    <col min="15119" max="15119" width="28" style="1" customWidth="1"/>
    <col min="15120" max="15120" width="6.125" style="1" bestFit="1" customWidth="1"/>
    <col min="15121" max="15121" width="8.375" style="1" bestFit="1" customWidth="1"/>
    <col min="15122" max="15360" width="8.875" style="1"/>
    <col min="15361" max="15361" width="9.5" style="1" customWidth="1"/>
    <col min="15362" max="15362" width="8.375" style="1" bestFit="1" customWidth="1"/>
    <col min="15363" max="15363" width="6.125" style="1" bestFit="1" customWidth="1"/>
    <col min="15364" max="15365" width="8.375" style="1" bestFit="1" customWidth="1"/>
    <col min="15366" max="15370" width="10.5" style="1" bestFit="1" customWidth="1"/>
    <col min="15371" max="15371" width="8.375" style="1" bestFit="1" customWidth="1"/>
    <col min="15372" max="15372" width="10.5" style="1" bestFit="1" customWidth="1"/>
    <col min="15373" max="15374" width="3.875" style="1" customWidth="1"/>
    <col min="15375" max="15375" width="28" style="1" customWidth="1"/>
    <col min="15376" max="15376" width="6.125" style="1" bestFit="1" customWidth="1"/>
    <col min="15377" max="15377" width="8.375" style="1" bestFit="1" customWidth="1"/>
    <col min="15378" max="15616" width="8.875" style="1"/>
    <col min="15617" max="15617" width="9.5" style="1" customWidth="1"/>
    <col min="15618" max="15618" width="8.375" style="1" bestFit="1" customWidth="1"/>
    <col min="15619" max="15619" width="6.125" style="1" bestFit="1" customWidth="1"/>
    <col min="15620" max="15621" width="8.375" style="1" bestFit="1" customWidth="1"/>
    <col min="15622" max="15626" width="10.5" style="1" bestFit="1" customWidth="1"/>
    <col min="15627" max="15627" width="8.375" style="1" bestFit="1" customWidth="1"/>
    <col min="15628" max="15628" width="10.5" style="1" bestFit="1" customWidth="1"/>
    <col min="15629" max="15630" width="3.875" style="1" customWidth="1"/>
    <col min="15631" max="15631" width="28" style="1" customWidth="1"/>
    <col min="15632" max="15632" width="6.125" style="1" bestFit="1" customWidth="1"/>
    <col min="15633" max="15633" width="8.375" style="1" bestFit="1" customWidth="1"/>
    <col min="15634" max="15872" width="8.875" style="1"/>
    <col min="15873" max="15873" width="9.5" style="1" customWidth="1"/>
    <col min="15874" max="15874" width="8.375" style="1" bestFit="1" customWidth="1"/>
    <col min="15875" max="15875" width="6.125" style="1" bestFit="1" customWidth="1"/>
    <col min="15876" max="15877" width="8.375" style="1" bestFit="1" customWidth="1"/>
    <col min="15878" max="15882" width="10.5" style="1" bestFit="1" customWidth="1"/>
    <col min="15883" max="15883" width="8.375" style="1" bestFit="1" customWidth="1"/>
    <col min="15884" max="15884" width="10.5" style="1" bestFit="1" customWidth="1"/>
    <col min="15885" max="15886" width="3.875" style="1" customWidth="1"/>
    <col min="15887" max="15887" width="28" style="1" customWidth="1"/>
    <col min="15888" max="15888" width="6.125" style="1" bestFit="1" customWidth="1"/>
    <col min="15889" max="15889" width="8.375" style="1" bestFit="1" customWidth="1"/>
    <col min="15890" max="16128" width="8.875" style="1"/>
    <col min="16129" max="16129" width="9.5" style="1" customWidth="1"/>
    <col min="16130" max="16130" width="8.375" style="1" bestFit="1" customWidth="1"/>
    <col min="16131" max="16131" width="6.125" style="1" bestFit="1" customWidth="1"/>
    <col min="16132" max="16133" width="8.375" style="1" bestFit="1" customWidth="1"/>
    <col min="16134" max="16138" width="10.5" style="1" bestFit="1" customWidth="1"/>
    <col min="16139" max="16139" width="8.375" style="1" bestFit="1" customWidth="1"/>
    <col min="16140" max="16140" width="10.5" style="1" bestFit="1" customWidth="1"/>
    <col min="16141" max="16142" width="3.875" style="1" customWidth="1"/>
    <col min="16143" max="16143" width="28" style="1" customWidth="1"/>
    <col min="16144" max="16144" width="6.125" style="1" bestFit="1" customWidth="1"/>
    <col min="16145" max="16145" width="8.375" style="1" bestFit="1" customWidth="1"/>
    <col min="16146" max="16384" width="8.875" style="1"/>
  </cols>
  <sheetData>
    <row r="1" spans="1:17" ht="14.25" x14ac:dyDescent="0.15">
      <c r="A1" s="3" t="s">
        <v>66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7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O2" s="2" t="s">
        <v>8</v>
      </c>
      <c r="P2" s="2" t="s">
        <v>13</v>
      </c>
      <c r="Q2" s="2" t="s">
        <v>14</v>
      </c>
    </row>
    <row r="3" spans="1:17" x14ac:dyDescent="0.15">
      <c r="A3" s="1" t="s">
        <v>15</v>
      </c>
      <c r="B3" s="1" t="s">
        <v>16</v>
      </c>
      <c r="C3" s="1" t="s">
        <v>17</v>
      </c>
      <c r="D3" s="1" t="s">
        <v>18</v>
      </c>
      <c r="E3" s="1" t="s">
        <v>19</v>
      </c>
      <c r="F3" s="1">
        <v>3</v>
      </c>
      <c r="G3" s="1">
        <v>0</v>
      </c>
      <c r="H3" s="1">
        <v>6820</v>
      </c>
      <c r="I3" s="1">
        <f>IF(E3="总经理",3000,IF(E3="经理",2000,IF(E3="工程师",1500,1000)))</f>
        <v>3000</v>
      </c>
      <c r="J3" s="1">
        <f>H3+I3+H3*F3/20</f>
        <v>10843</v>
      </c>
      <c r="K3" s="1">
        <f>(H3-1600)*IF(H3&lt;=1600,0,IF(H3-1600&lt;500,0.05,0.1))-IF(H3-1600&lt;500,0,25)</f>
        <v>497</v>
      </c>
      <c r="L3" s="1">
        <f>J3-K3</f>
        <v>10346</v>
      </c>
      <c r="O3" s="2" t="s">
        <v>20</v>
      </c>
      <c r="P3" s="2">
        <v>0</v>
      </c>
      <c r="Q3" s="2">
        <v>0</v>
      </c>
    </row>
    <row r="4" spans="1:17" x14ac:dyDescent="0.15">
      <c r="A4" s="1" t="s">
        <v>21</v>
      </c>
      <c r="B4" s="1" t="s">
        <v>22</v>
      </c>
      <c r="C4" s="1" t="s">
        <v>17</v>
      </c>
      <c r="D4" s="1" t="s">
        <v>23</v>
      </c>
      <c r="E4" s="1" t="s">
        <v>24</v>
      </c>
      <c r="F4" s="1">
        <v>5</v>
      </c>
      <c r="G4" s="1">
        <v>0</v>
      </c>
      <c r="H4" s="1">
        <v>4530</v>
      </c>
      <c r="I4" s="1">
        <f t="shared" ref="I4:I20" si="0">IF(E4="总经理",3000,IF(E4="经理",2000,IF(E4="工程师",1500,1000)))</f>
        <v>2000</v>
      </c>
      <c r="J4" s="1">
        <f t="shared" ref="J4:J20" si="1">H4+I4+H4*F4/20</f>
        <v>7662.5</v>
      </c>
      <c r="K4" s="1">
        <f t="shared" ref="K4:K20" si="2">(H4-1600)*IF(H4&lt;=1600,0,IF(H4-1600&lt;500,0.05,0.1))-IF(H4-1600&lt;500,0,25)</f>
        <v>268</v>
      </c>
      <c r="L4" s="1">
        <f t="shared" ref="L4:L20" si="3">J4-K4</f>
        <v>7394.5</v>
      </c>
      <c r="O4" s="2" t="s">
        <v>25</v>
      </c>
      <c r="P4" s="5">
        <v>0.05</v>
      </c>
      <c r="Q4" s="2">
        <v>0</v>
      </c>
    </row>
    <row r="5" spans="1:17" x14ac:dyDescent="0.15">
      <c r="A5" s="1" t="s">
        <v>26</v>
      </c>
      <c r="B5" s="1" t="s">
        <v>27</v>
      </c>
      <c r="C5" s="1" t="s">
        <v>28</v>
      </c>
      <c r="D5" s="1" t="s">
        <v>18</v>
      </c>
      <c r="E5" s="1" t="s">
        <v>29</v>
      </c>
      <c r="F5" s="1">
        <v>0</v>
      </c>
      <c r="G5" s="1">
        <v>1</v>
      </c>
      <c r="H5" s="1">
        <v>1250</v>
      </c>
      <c r="I5" s="1">
        <f t="shared" si="0"/>
        <v>1000</v>
      </c>
      <c r="J5" s="1">
        <f t="shared" si="1"/>
        <v>2250</v>
      </c>
      <c r="K5" s="1">
        <f t="shared" si="2"/>
        <v>0</v>
      </c>
      <c r="L5" s="1">
        <f t="shared" si="3"/>
        <v>2250</v>
      </c>
      <c r="O5" s="2" t="s">
        <v>30</v>
      </c>
      <c r="P5" s="5">
        <v>0.1</v>
      </c>
      <c r="Q5" s="2">
        <v>25</v>
      </c>
    </row>
    <row r="6" spans="1:17" x14ac:dyDescent="0.15">
      <c r="A6" s="1" t="s">
        <v>31</v>
      </c>
      <c r="B6" s="1" t="s">
        <v>32</v>
      </c>
      <c r="C6" s="1" t="s">
        <v>17</v>
      </c>
      <c r="D6" s="1" t="s">
        <v>33</v>
      </c>
      <c r="E6" s="1" t="s">
        <v>34</v>
      </c>
      <c r="F6" s="1">
        <v>0</v>
      </c>
      <c r="G6" s="1">
        <v>0</v>
      </c>
      <c r="H6" s="1">
        <v>3800</v>
      </c>
      <c r="I6" s="1">
        <f t="shared" si="0"/>
        <v>1500</v>
      </c>
      <c r="J6" s="1">
        <f t="shared" si="1"/>
        <v>5300</v>
      </c>
      <c r="K6" s="1">
        <f t="shared" si="2"/>
        <v>195</v>
      </c>
      <c r="L6" s="1">
        <f t="shared" si="3"/>
        <v>5105</v>
      </c>
    </row>
    <row r="7" spans="1:17" x14ac:dyDescent="0.15">
      <c r="A7" s="1" t="s">
        <v>35</v>
      </c>
      <c r="B7" s="1" t="s">
        <v>36</v>
      </c>
      <c r="C7" s="1" t="s">
        <v>17</v>
      </c>
      <c r="D7" s="1" t="s">
        <v>23</v>
      </c>
      <c r="E7" s="1" t="s">
        <v>37</v>
      </c>
      <c r="F7" s="1">
        <v>3</v>
      </c>
      <c r="G7" s="1">
        <v>0</v>
      </c>
      <c r="H7" s="1">
        <v>3281</v>
      </c>
      <c r="I7" s="1">
        <f t="shared" si="0"/>
        <v>1000</v>
      </c>
      <c r="J7" s="1">
        <f t="shared" si="1"/>
        <v>4773.1499999999996</v>
      </c>
      <c r="K7" s="1">
        <f t="shared" si="2"/>
        <v>143.10000000000002</v>
      </c>
      <c r="L7" s="1">
        <f t="shared" si="3"/>
        <v>4630.0499999999993</v>
      </c>
    </row>
    <row r="8" spans="1:17" x14ac:dyDescent="0.15">
      <c r="A8" s="1" t="s">
        <v>38</v>
      </c>
      <c r="B8" s="1" t="s">
        <v>39</v>
      </c>
      <c r="C8" s="1" t="s">
        <v>28</v>
      </c>
      <c r="D8" s="1" t="s">
        <v>18</v>
      </c>
      <c r="E8" s="1" t="s">
        <v>29</v>
      </c>
      <c r="F8" s="1">
        <v>0</v>
      </c>
      <c r="G8" s="1">
        <v>0</v>
      </c>
      <c r="H8" s="1">
        <v>780</v>
      </c>
      <c r="I8" s="1">
        <f t="shared" si="0"/>
        <v>1000</v>
      </c>
      <c r="J8" s="1">
        <f t="shared" si="1"/>
        <v>1780</v>
      </c>
      <c r="K8" s="1">
        <f t="shared" si="2"/>
        <v>0</v>
      </c>
      <c r="L8" s="1">
        <f t="shared" si="3"/>
        <v>1780</v>
      </c>
    </row>
    <row r="9" spans="1:17" x14ac:dyDescent="0.15">
      <c r="A9" s="1" t="s">
        <v>40</v>
      </c>
      <c r="B9" s="1" t="s">
        <v>41</v>
      </c>
      <c r="C9" s="1" t="s">
        <v>17</v>
      </c>
      <c r="D9" s="1" t="s">
        <v>23</v>
      </c>
      <c r="E9" s="1" t="s">
        <v>37</v>
      </c>
      <c r="F9" s="1">
        <v>0</v>
      </c>
      <c r="G9" s="1">
        <v>0</v>
      </c>
      <c r="H9" s="1">
        <v>2830</v>
      </c>
      <c r="I9" s="1">
        <f t="shared" si="0"/>
        <v>1000</v>
      </c>
      <c r="J9" s="1">
        <f t="shared" si="1"/>
        <v>3830</v>
      </c>
      <c r="K9" s="1">
        <f t="shared" si="2"/>
        <v>98</v>
      </c>
      <c r="L9" s="1">
        <f t="shared" si="3"/>
        <v>3732</v>
      </c>
    </row>
    <row r="10" spans="1:17" x14ac:dyDescent="0.15">
      <c r="A10" s="1" t="s">
        <v>42</v>
      </c>
      <c r="B10" s="1" t="s">
        <v>43</v>
      </c>
      <c r="C10" s="1" t="s">
        <v>28</v>
      </c>
      <c r="D10" s="1" t="s">
        <v>44</v>
      </c>
      <c r="E10" s="1" t="s">
        <v>29</v>
      </c>
      <c r="F10" s="1">
        <v>0</v>
      </c>
      <c r="G10" s="1">
        <v>2</v>
      </c>
      <c r="H10" s="1">
        <v>1860</v>
      </c>
      <c r="I10" s="1">
        <f t="shared" si="0"/>
        <v>1000</v>
      </c>
      <c r="J10" s="1">
        <f t="shared" si="1"/>
        <v>2860</v>
      </c>
      <c r="K10" s="1">
        <f t="shared" si="2"/>
        <v>13</v>
      </c>
      <c r="L10" s="1">
        <f t="shared" si="3"/>
        <v>2847</v>
      </c>
    </row>
    <row r="11" spans="1:17" x14ac:dyDescent="0.15">
      <c r="A11" s="1" t="s">
        <v>45</v>
      </c>
      <c r="B11" s="1" t="s">
        <v>46</v>
      </c>
      <c r="C11" s="1" t="s">
        <v>17</v>
      </c>
      <c r="D11" s="1" t="s">
        <v>33</v>
      </c>
      <c r="E11" s="1" t="s">
        <v>24</v>
      </c>
      <c r="F11" s="1">
        <v>6</v>
      </c>
      <c r="G11" s="1">
        <v>0</v>
      </c>
      <c r="H11" s="1">
        <v>4800</v>
      </c>
      <c r="I11" s="1">
        <f t="shared" si="0"/>
        <v>2000</v>
      </c>
      <c r="J11" s="1">
        <f t="shared" si="1"/>
        <v>8240</v>
      </c>
      <c r="K11" s="1">
        <f t="shared" si="2"/>
        <v>295</v>
      </c>
      <c r="L11" s="1">
        <f t="shared" si="3"/>
        <v>7945</v>
      </c>
    </row>
    <row r="12" spans="1:17" x14ac:dyDescent="0.15">
      <c r="A12" s="1" t="s">
        <v>47</v>
      </c>
      <c r="B12" s="1" t="s">
        <v>48</v>
      </c>
      <c r="C12" s="1" t="s">
        <v>28</v>
      </c>
      <c r="D12" s="1" t="s">
        <v>23</v>
      </c>
      <c r="E12" s="1" t="s">
        <v>37</v>
      </c>
      <c r="F12" s="1">
        <v>0</v>
      </c>
      <c r="G12" s="1">
        <v>0</v>
      </c>
      <c r="H12" s="1">
        <v>2855</v>
      </c>
      <c r="I12" s="1">
        <f t="shared" si="0"/>
        <v>1000</v>
      </c>
      <c r="J12" s="1">
        <f t="shared" si="1"/>
        <v>3855</v>
      </c>
      <c r="K12" s="1">
        <f t="shared" si="2"/>
        <v>100.5</v>
      </c>
      <c r="L12" s="1">
        <f t="shared" si="3"/>
        <v>3754.5</v>
      </c>
    </row>
    <row r="13" spans="1:17" x14ac:dyDescent="0.15">
      <c r="A13" s="1" t="s">
        <v>49</v>
      </c>
      <c r="B13" s="1" t="s">
        <v>50</v>
      </c>
      <c r="C13" s="1" t="s">
        <v>17</v>
      </c>
      <c r="D13" s="1" t="s">
        <v>33</v>
      </c>
      <c r="E13" s="1" t="s">
        <v>34</v>
      </c>
      <c r="F13" s="1">
        <v>2</v>
      </c>
      <c r="G13" s="1">
        <v>0</v>
      </c>
      <c r="H13" s="1">
        <v>5200</v>
      </c>
      <c r="I13" s="1">
        <f t="shared" si="0"/>
        <v>1500</v>
      </c>
      <c r="J13" s="1">
        <f t="shared" si="1"/>
        <v>7220</v>
      </c>
      <c r="K13" s="1">
        <f t="shared" si="2"/>
        <v>335</v>
      </c>
      <c r="L13" s="1">
        <f t="shared" si="3"/>
        <v>6885</v>
      </c>
    </row>
    <row r="14" spans="1:17" x14ac:dyDescent="0.15">
      <c r="A14" s="1" t="s">
        <v>51</v>
      </c>
      <c r="B14" s="1" t="s">
        <v>52</v>
      </c>
      <c r="C14" s="1" t="s">
        <v>28</v>
      </c>
      <c r="D14" s="1" t="s">
        <v>44</v>
      </c>
      <c r="E14" s="1" t="s">
        <v>34</v>
      </c>
      <c r="F14" s="1">
        <v>0</v>
      </c>
      <c r="G14" s="1">
        <v>0</v>
      </c>
      <c r="H14" s="1">
        <v>3545</v>
      </c>
      <c r="I14" s="1">
        <f t="shared" si="0"/>
        <v>1500</v>
      </c>
      <c r="J14" s="1">
        <f t="shared" si="1"/>
        <v>5045</v>
      </c>
      <c r="K14" s="1">
        <f t="shared" si="2"/>
        <v>169.5</v>
      </c>
      <c r="L14" s="1">
        <f t="shared" si="3"/>
        <v>4875.5</v>
      </c>
    </row>
    <row r="15" spans="1:17" x14ac:dyDescent="0.15">
      <c r="A15" s="1" t="s">
        <v>53</v>
      </c>
      <c r="B15" s="1" t="s">
        <v>54</v>
      </c>
      <c r="C15" s="1" t="s">
        <v>28</v>
      </c>
      <c r="D15" s="1" t="s">
        <v>23</v>
      </c>
      <c r="E15" s="1" t="s">
        <v>37</v>
      </c>
      <c r="F15" s="1">
        <v>0</v>
      </c>
      <c r="G15" s="1">
        <v>0</v>
      </c>
      <c r="H15" s="1">
        <v>2600</v>
      </c>
      <c r="I15" s="1">
        <f t="shared" si="0"/>
        <v>1000</v>
      </c>
      <c r="J15" s="1">
        <f t="shared" si="1"/>
        <v>3600</v>
      </c>
      <c r="K15" s="1">
        <f t="shared" si="2"/>
        <v>75</v>
      </c>
      <c r="L15" s="1">
        <f t="shared" si="3"/>
        <v>3525</v>
      </c>
    </row>
    <row r="16" spans="1:17" x14ac:dyDescent="0.15">
      <c r="A16" s="1" t="s">
        <v>55</v>
      </c>
      <c r="B16" s="1" t="s">
        <v>56</v>
      </c>
      <c r="C16" s="1" t="s">
        <v>17</v>
      </c>
      <c r="D16" s="1" t="s">
        <v>33</v>
      </c>
      <c r="E16" s="1" t="s">
        <v>34</v>
      </c>
      <c r="F16" s="1">
        <v>0</v>
      </c>
      <c r="G16" s="1">
        <v>0</v>
      </c>
      <c r="H16" s="1">
        <v>4825</v>
      </c>
      <c r="I16" s="1">
        <f t="shared" si="0"/>
        <v>1500</v>
      </c>
      <c r="J16" s="1">
        <f t="shared" si="1"/>
        <v>6325</v>
      </c>
      <c r="K16" s="1">
        <f t="shared" si="2"/>
        <v>297.5</v>
      </c>
      <c r="L16" s="1">
        <f t="shared" si="3"/>
        <v>6027.5</v>
      </c>
    </row>
    <row r="17" spans="1:12" x14ac:dyDescent="0.15">
      <c r="A17" s="1" t="s">
        <v>57</v>
      </c>
      <c r="B17" s="1" t="s">
        <v>58</v>
      </c>
      <c r="C17" s="1" t="s">
        <v>17</v>
      </c>
      <c r="D17" s="1" t="s">
        <v>44</v>
      </c>
      <c r="E17" s="1" t="s">
        <v>24</v>
      </c>
      <c r="F17" s="1">
        <v>1</v>
      </c>
      <c r="G17" s="1">
        <v>2</v>
      </c>
      <c r="H17" s="1">
        <v>3683</v>
      </c>
      <c r="I17" s="1">
        <f t="shared" si="0"/>
        <v>2000</v>
      </c>
      <c r="J17" s="1">
        <f t="shared" si="1"/>
        <v>5867.15</v>
      </c>
      <c r="K17" s="1">
        <f t="shared" si="2"/>
        <v>183.3</v>
      </c>
      <c r="L17" s="1">
        <f t="shared" si="3"/>
        <v>5683.8499999999995</v>
      </c>
    </row>
    <row r="18" spans="1:12" x14ac:dyDescent="0.15">
      <c r="A18" s="1" t="s">
        <v>59</v>
      </c>
      <c r="B18" s="1" t="s">
        <v>60</v>
      </c>
      <c r="C18" s="1" t="s">
        <v>17</v>
      </c>
      <c r="D18" s="1" t="s">
        <v>44</v>
      </c>
      <c r="E18" s="1" t="s">
        <v>34</v>
      </c>
      <c r="F18" s="1">
        <v>0</v>
      </c>
      <c r="G18" s="1">
        <v>0</v>
      </c>
      <c r="H18" s="1">
        <v>2832</v>
      </c>
      <c r="I18" s="1">
        <f t="shared" si="0"/>
        <v>1500</v>
      </c>
      <c r="J18" s="1">
        <f t="shared" si="1"/>
        <v>4332</v>
      </c>
      <c r="K18" s="1">
        <f t="shared" si="2"/>
        <v>98.2</v>
      </c>
      <c r="L18" s="1">
        <f t="shared" si="3"/>
        <v>4233.8</v>
      </c>
    </row>
    <row r="19" spans="1:12" x14ac:dyDescent="0.15">
      <c r="A19" s="1" t="s">
        <v>61</v>
      </c>
      <c r="B19" s="1" t="s">
        <v>62</v>
      </c>
      <c r="C19" s="1" t="s">
        <v>17</v>
      </c>
      <c r="D19" s="1" t="s">
        <v>23</v>
      </c>
      <c r="E19" s="1" t="s">
        <v>37</v>
      </c>
      <c r="F19" s="1">
        <v>0</v>
      </c>
      <c r="G19" s="1">
        <v>0</v>
      </c>
      <c r="H19" s="1">
        <v>1850</v>
      </c>
      <c r="I19" s="1">
        <f t="shared" si="0"/>
        <v>1000</v>
      </c>
      <c r="J19" s="1">
        <f t="shared" si="1"/>
        <v>2850</v>
      </c>
      <c r="K19" s="1">
        <f t="shared" si="2"/>
        <v>12.5</v>
      </c>
      <c r="L19" s="1">
        <f t="shared" si="3"/>
        <v>2837.5</v>
      </c>
    </row>
    <row r="20" spans="1:12" x14ac:dyDescent="0.15">
      <c r="A20" s="1" t="s">
        <v>63</v>
      </c>
      <c r="B20" s="1" t="s">
        <v>64</v>
      </c>
      <c r="C20" s="1" t="s">
        <v>28</v>
      </c>
      <c r="D20" s="1" t="s">
        <v>33</v>
      </c>
      <c r="E20" s="1" t="s">
        <v>29</v>
      </c>
      <c r="F20" s="1">
        <v>2</v>
      </c>
      <c r="G20" s="1">
        <v>3</v>
      </c>
      <c r="H20" s="1">
        <v>1325</v>
      </c>
      <c r="I20" s="1">
        <f t="shared" si="0"/>
        <v>1000</v>
      </c>
      <c r="J20" s="1">
        <f t="shared" si="1"/>
        <v>2457.5</v>
      </c>
      <c r="K20" s="1">
        <f t="shared" si="2"/>
        <v>0</v>
      </c>
      <c r="L20" s="1">
        <f t="shared" si="3"/>
        <v>2457.5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0"/>
  <sheetViews>
    <sheetView showFormulas="1" topLeftCell="I1" workbookViewId="0">
      <selection activeCell="I22" sqref="I22"/>
    </sheetView>
  </sheetViews>
  <sheetFormatPr defaultRowHeight="13.5" x14ac:dyDescent="0.15"/>
  <cols>
    <col min="1" max="1" width="9.5" style="1" customWidth="1"/>
    <col min="2" max="2" width="8.375" style="1" bestFit="1" customWidth="1"/>
    <col min="3" max="3" width="6.125" style="1" bestFit="1" customWidth="1"/>
    <col min="4" max="5" width="8.375" style="1" bestFit="1" customWidth="1"/>
    <col min="6" max="8" width="10.5" style="1" bestFit="1" customWidth="1"/>
    <col min="9" max="9" width="38.375" style="1" bestFit="1" customWidth="1"/>
    <col min="10" max="10" width="10.5" style="1" bestFit="1" customWidth="1"/>
    <col min="11" max="11" width="8.375" style="1" bestFit="1" customWidth="1"/>
    <col min="12" max="12" width="10.5" style="1" bestFit="1" customWidth="1"/>
    <col min="13" max="14" width="3.875" style="1" customWidth="1"/>
    <col min="15" max="15" width="28" style="1" customWidth="1"/>
    <col min="16" max="16" width="6.125" style="1" bestFit="1" customWidth="1"/>
    <col min="17" max="17" width="8.375" style="1" bestFit="1" customWidth="1"/>
    <col min="18" max="256" width="8.875" style="1"/>
    <col min="257" max="257" width="9.5" style="1" customWidth="1"/>
    <col min="258" max="258" width="8.375" style="1" bestFit="1" customWidth="1"/>
    <col min="259" max="259" width="6.125" style="1" bestFit="1" customWidth="1"/>
    <col min="260" max="261" width="8.375" style="1" bestFit="1" customWidth="1"/>
    <col min="262" max="266" width="10.5" style="1" bestFit="1" customWidth="1"/>
    <col min="267" max="267" width="8.375" style="1" bestFit="1" customWidth="1"/>
    <col min="268" max="268" width="10.5" style="1" bestFit="1" customWidth="1"/>
    <col min="269" max="270" width="3.875" style="1" customWidth="1"/>
    <col min="271" max="271" width="28" style="1" customWidth="1"/>
    <col min="272" max="272" width="6.125" style="1" bestFit="1" customWidth="1"/>
    <col min="273" max="273" width="8.375" style="1" bestFit="1" customWidth="1"/>
    <col min="274" max="512" width="8.875" style="1"/>
    <col min="513" max="513" width="9.5" style="1" customWidth="1"/>
    <col min="514" max="514" width="8.375" style="1" bestFit="1" customWidth="1"/>
    <col min="515" max="515" width="6.125" style="1" bestFit="1" customWidth="1"/>
    <col min="516" max="517" width="8.375" style="1" bestFit="1" customWidth="1"/>
    <col min="518" max="522" width="10.5" style="1" bestFit="1" customWidth="1"/>
    <col min="523" max="523" width="8.375" style="1" bestFit="1" customWidth="1"/>
    <col min="524" max="524" width="10.5" style="1" bestFit="1" customWidth="1"/>
    <col min="525" max="526" width="3.875" style="1" customWidth="1"/>
    <col min="527" max="527" width="28" style="1" customWidth="1"/>
    <col min="528" max="528" width="6.125" style="1" bestFit="1" customWidth="1"/>
    <col min="529" max="529" width="8.375" style="1" bestFit="1" customWidth="1"/>
    <col min="530" max="768" width="8.875" style="1"/>
    <col min="769" max="769" width="9.5" style="1" customWidth="1"/>
    <col min="770" max="770" width="8.375" style="1" bestFit="1" customWidth="1"/>
    <col min="771" max="771" width="6.125" style="1" bestFit="1" customWidth="1"/>
    <col min="772" max="773" width="8.375" style="1" bestFit="1" customWidth="1"/>
    <col min="774" max="778" width="10.5" style="1" bestFit="1" customWidth="1"/>
    <col min="779" max="779" width="8.375" style="1" bestFit="1" customWidth="1"/>
    <col min="780" max="780" width="10.5" style="1" bestFit="1" customWidth="1"/>
    <col min="781" max="782" width="3.875" style="1" customWidth="1"/>
    <col min="783" max="783" width="28" style="1" customWidth="1"/>
    <col min="784" max="784" width="6.125" style="1" bestFit="1" customWidth="1"/>
    <col min="785" max="785" width="8.375" style="1" bestFit="1" customWidth="1"/>
    <col min="786" max="1024" width="8.875" style="1"/>
    <col min="1025" max="1025" width="9.5" style="1" customWidth="1"/>
    <col min="1026" max="1026" width="8.375" style="1" bestFit="1" customWidth="1"/>
    <col min="1027" max="1027" width="6.125" style="1" bestFit="1" customWidth="1"/>
    <col min="1028" max="1029" width="8.375" style="1" bestFit="1" customWidth="1"/>
    <col min="1030" max="1034" width="10.5" style="1" bestFit="1" customWidth="1"/>
    <col min="1035" max="1035" width="8.375" style="1" bestFit="1" customWidth="1"/>
    <col min="1036" max="1036" width="10.5" style="1" bestFit="1" customWidth="1"/>
    <col min="1037" max="1038" width="3.875" style="1" customWidth="1"/>
    <col min="1039" max="1039" width="28" style="1" customWidth="1"/>
    <col min="1040" max="1040" width="6.125" style="1" bestFit="1" customWidth="1"/>
    <col min="1041" max="1041" width="8.375" style="1" bestFit="1" customWidth="1"/>
    <col min="1042" max="1280" width="8.875" style="1"/>
    <col min="1281" max="1281" width="9.5" style="1" customWidth="1"/>
    <col min="1282" max="1282" width="8.375" style="1" bestFit="1" customWidth="1"/>
    <col min="1283" max="1283" width="6.125" style="1" bestFit="1" customWidth="1"/>
    <col min="1284" max="1285" width="8.375" style="1" bestFit="1" customWidth="1"/>
    <col min="1286" max="1290" width="10.5" style="1" bestFit="1" customWidth="1"/>
    <col min="1291" max="1291" width="8.375" style="1" bestFit="1" customWidth="1"/>
    <col min="1292" max="1292" width="10.5" style="1" bestFit="1" customWidth="1"/>
    <col min="1293" max="1294" width="3.875" style="1" customWidth="1"/>
    <col min="1295" max="1295" width="28" style="1" customWidth="1"/>
    <col min="1296" max="1296" width="6.125" style="1" bestFit="1" customWidth="1"/>
    <col min="1297" max="1297" width="8.375" style="1" bestFit="1" customWidth="1"/>
    <col min="1298" max="1536" width="8.875" style="1"/>
    <col min="1537" max="1537" width="9.5" style="1" customWidth="1"/>
    <col min="1538" max="1538" width="8.375" style="1" bestFit="1" customWidth="1"/>
    <col min="1539" max="1539" width="6.125" style="1" bestFit="1" customWidth="1"/>
    <col min="1540" max="1541" width="8.375" style="1" bestFit="1" customWidth="1"/>
    <col min="1542" max="1546" width="10.5" style="1" bestFit="1" customWidth="1"/>
    <col min="1547" max="1547" width="8.375" style="1" bestFit="1" customWidth="1"/>
    <col min="1548" max="1548" width="10.5" style="1" bestFit="1" customWidth="1"/>
    <col min="1549" max="1550" width="3.875" style="1" customWidth="1"/>
    <col min="1551" max="1551" width="28" style="1" customWidth="1"/>
    <col min="1552" max="1552" width="6.125" style="1" bestFit="1" customWidth="1"/>
    <col min="1553" max="1553" width="8.375" style="1" bestFit="1" customWidth="1"/>
    <col min="1554" max="1792" width="8.875" style="1"/>
    <col min="1793" max="1793" width="9.5" style="1" customWidth="1"/>
    <col min="1794" max="1794" width="8.375" style="1" bestFit="1" customWidth="1"/>
    <col min="1795" max="1795" width="6.125" style="1" bestFit="1" customWidth="1"/>
    <col min="1796" max="1797" width="8.375" style="1" bestFit="1" customWidth="1"/>
    <col min="1798" max="1802" width="10.5" style="1" bestFit="1" customWidth="1"/>
    <col min="1803" max="1803" width="8.375" style="1" bestFit="1" customWidth="1"/>
    <col min="1804" max="1804" width="10.5" style="1" bestFit="1" customWidth="1"/>
    <col min="1805" max="1806" width="3.875" style="1" customWidth="1"/>
    <col min="1807" max="1807" width="28" style="1" customWidth="1"/>
    <col min="1808" max="1808" width="6.125" style="1" bestFit="1" customWidth="1"/>
    <col min="1809" max="1809" width="8.375" style="1" bestFit="1" customWidth="1"/>
    <col min="1810" max="2048" width="8.875" style="1"/>
    <col min="2049" max="2049" width="9.5" style="1" customWidth="1"/>
    <col min="2050" max="2050" width="8.375" style="1" bestFit="1" customWidth="1"/>
    <col min="2051" max="2051" width="6.125" style="1" bestFit="1" customWidth="1"/>
    <col min="2052" max="2053" width="8.375" style="1" bestFit="1" customWidth="1"/>
    <col min="2054" max="2058" width="10.5" style="1" bestFit="1" customWidth="1"/>
    <col min="2059" max="2059" width="8.375" style="1" bestFit="1" customWidth="1"/>
    <col min="2060" max="2060" width="10.5" style="1" bestFit="1" customWidth="1"/>
    <col min="2061" max="2062" width="3.875" style="1" customWidth="1"/>
    <col min="2063" max="2063" width="28" style="1" customWidth="1"/>
    <col min="2064" max="2064" width="6.125" style="1" bestFit="1" customWidth="1"/>
    <col min="2065" max="2065" width="8.375" style="1" bestFit="1" customWidth="1"/>
    <col min="2066" max="2304" width="8.875" style="1"/>
    <col min="2305" max="2305" width="9.5" style="1" customWidth="1"/>
    <col min="2306" max="2306" width="8.375" style="1" bestFit="1" customWidth="1"/>
    <col min="2307" max="2307" width="6.125" style="1" bestFit="1" customWidth="1"/>
    <col min="2308" max="2309" width="8.375" style="1" bestFit="1" customWidth="1"/>
    <col min="2310" max="2314" width="10.5" style="1" bestFit="1" customWidth="1"/>
    <col min="2315" max="2315" width="8.375" style="1" bestFit="1" customWidth="1"/>
    <col min="2316" max="2316" width="10.5" style="1" bestFit="1" customWidth="1"/>
    <col min="2317" max="2318" width="3.875" style="1" customWidth="1"/>
    <col min="2319" max="2319" width="28" style="1" customWidth="1"/>
    <col min="2320" max="2320" width="6.125" style="1" bestFit="1" customWidth="1"/>
    <col min="2321" max="2321" width="8.375" style="1" bestFit="1" customWidth="1"/>
    <col min="2322" max="2560" width="8.875" style="1"/>
    <col min="2561" max="2561" width="9.5" style="1" customWidth="1"/>
    <col min="2562" max="2562" width="8.375" style="1" bestFit="1" customWidth="1"/>
    <col min="2563" max="2563" width="6.125" style="1" bestFit="1" customWidth="1"/>
    <col min="2564" max="2565" width="8.375" style="1" bestFit="1" customWidth="1"/>
    <col min="2566" max="2570" width="10.5" style="1" bestFit="1" customWidth="1"/>
    <col min="2571" max="2571" width="8.375" style="1" bestFit="1" customWidth="1"/>
    <col min="2572" max="2572" width="10.5" style="1" bestFit="1" customWidth="1"/>
    <col min="2573" max="2574" width="3.875" style="1" customWidth="1"/>
    <col min="2575" max="2575" width="28" style="1" customWidth="1"/>
    <col min="2576" max="2576" width="6.125" style="1" bestFit="1" customWidth="1"/>
    <col min="2577" max="2577" width="8.375" style="1" bestFit="1" customWidth="1"/>
    <col min="2578" max="2816" width="8.875" style="1"/>
    <col min="2817" max="2817" width="9.5" style="1" customWidth="1"/>
    <col min="2818" max="2818" width="8.375" style="1" bestFit="1" customWidth="1"/>
    <col min="2819" max="2819" width="6.125" style="1" bestFit="1" customWidth="1"/>
    <col min="2820" max="2821" width="8.375" style="1" bestFit="1" customWidth="1"/>
    <col min="2822" max="2826" width="10.5" style="1" bestFit="1" customWidth="1"/>
    <col min="2827" max="2827" width="8.375" style="1" bestFit="1" customWidth="1"/>
    <col min="2828" max="2828" width="10.5" style="1" bestFit="1" customWidth="1"/>
    <col min="2829" max="2830" width="3.875" style="1" customWidth="1"/>
    <col min="2831" max="2831" width="28" style="1" customWidth="1"/>
    <col min="2832" max="2832" width="6.125" style="1" bestFit="1" customWidth="1"/>
    <col min="2833" max="2833" width="8.375" style="1" bestFit="1" customWidth="1"/>
    <col min="2834" max="3072" width="8.875" style="1"/>
    <col min="3073" max="3073" width="9.5" style="1" customWidth="1"/>
    <col min="3074" max="3074" width="8.375" style="1" bestFit="1" customWidth="1"/>
    <col min="3075" max="3075" width="6.125" style="1" bestFit="1" customWidth="1"/>
    <col min="3076" max="3077" width="8.375" style="1" bestFit="1" customWidth="1"/>
    <col min="3078" max="3082" width="10.5" style="1" bestFit="1" customWidth="1"/>
    <col min="3083" max="3083" width="8.375" style="1" bestFit="1" customWidth="1"/>
    <col min="3084" max="3084" width="10.5" style="1" bestFit="1" customWidth="1"/>
    <col min="3085" max="3086" width="3.875" style="1" customWidth="1"/>
    <col min="3087" max="3087" width="28" style="1" customWidth="1"/>
    <col min="3088" max="3088" width="6.125" style="1" bestFit="1" customWidth="1"/>
    <col min="3089" max="3089" width="8.375" style="1" bestFit="1" customWidth="1"/>
    <col min="3090" max="3328" width="8.875" style="1"/>
    <col min="3329" max="3329" width="9.5" style="1" customWidth="1"/>
    <col min="3330" max="3330" width="8.375" style="1" bestFit="1" customWidth="1"/>
    <col min="3331" max="3331" width="6.125" style="1" bestFit="1" customWidth="1"/>
    <col min="3332" max="3333" width="8.375" style="1" bestFit="1" customWidth="1"/>
    <col min="3334" max="3338" width="10.5" style="1" bestFit="1" customWidth="1"/>
    <col min="3339" max="3339" width="8.375" style="1" bestFit="1" customWidth="1"/>
    <col min="3340" max="3340" width="10.5" style="1" bestFit="1" customWidth="1"/>
    <col min="3341" max="3342" width="3.875" style="1" customWidth="1"/>
    <col min="3343" max="3343" width="28" style="1" customWidth="1"/>
    <col min="3344" max="3344" width="6.125" style="1" bestFit="1" customWidth="1"/>
    <col min="3345" max="3345" width="8.375" style="1" bestFit="1" customWidth="1"/>
    <col min="3346" max="3584" width="8.875" style="1"/>
    <col min="3585" max="3585" width="9.5" style="1" customWidth="1"/>
    <col min="3586" max="3586" width="8.375" style="1" bestFit="1" customWidth="1"/>
    <col min="3587" max="3587" width="6.125" style="1" bestFit="1" customWidth="1"/>
    <col min="3588" max="3589" width="8.375" style="1" bestFit="1" customWidth="1"/>
    <col min="3590" max="3594" width="10.5" style="1" bestFit="1" customWidth="1"/>
    <col min="3595" max="3595" width="8.375" style="1" bestFit="1" customWidth="1"/>
    <col min="3596" max="3596" width="10.5" style="1" bestFit="1" customWidth="1"/>
    <col min="3597" max="3598" width="3.875" style="1" customWidth="1"/>
    <col min="3599" max="3599" width="28" style="1" customWidth="1"/>
    <col min="3600" max="3600" width="6.125" style="1" bestFit="1" customWidth="1"/>
    <col min="3601" max="3601" width="8.375" style="1" bestFit="1" customWidth="1"/>
    <col min="3602" max="3840" width="8.875" style="1"/>
    <col min="3841" max="3841" width="9.5" style="1" customWidth="1"/>
    <col min="3842" max="3842" width="8.375" style="1" bestFit="1" customWidth="1"/>
    <col min="3843" max="3843" width="6.125" style="1" bestFit="1" customWidth="1"/>
    <col min="3844" max="3845" width="8.375" style="1" bestFit="1" customWidth="1"/>
    <col min="3846" max="3850" width="10.5" style="1" bestFit="1" customWidth="1"/>
    <col min="3851" max="3851" width="8.375" style="1" bestFit="1" customWidth="1"/>
    <col min="3852" max="3852" width="10.5" style="1" bestFit="1" customWidth="1"/>
    <col min="3853" max="3854" width="3.875" style="1" customWidth="1"/>
    <col min="3855" max="3855" width="28" style="1" customWidth="1"/>
    <col min="3856" max="3856" width="6.125" style="1" bestFit="1" customWidth="1"/>
    <col min="3857" max="3857" width="8.375" style="1" bestFit="1" customWidth="1"/>
    <col min="3858" max="4096" width="8.875" style="1"/>
    <col min="4097" max="4097" width="9.5" style="1" customWidth="1"/>
    <col min="4098" max="4098" width="8.375" style="1" bestFit="1" customWidth="1"/>
    <col min="4099" max="4099" width="6.125" style="1" bestFit="1" customWidth="1"/>
    <col min="4100" max="4101" width="8.375" style="1" bestFit="1" customWidth="1"/>
    <col min="4102" max="4106" width="10.5" style="1" bestFit="1" customWidth="1"/>
    <col min="4107" max="4107" width="8.375" style="1" bestFit="1" customWidth="1"/>
    <col min="4108" max="4108" width="10.5" style="1" bestFit="1" customWidth="1"/>
    <col min="4109" max="4110" width="3.875" style="1" customWidth="1"/>
    <col min="4111" max="4111" width="28" style="1" customWidth="1"/>
    <col min="4112" max="4112" width="6.125" style="1" bestFit="1" customWidth="1"/>
    <col min="4113" max="4113" width="8.375" style="1" bestFit="1" customWidth="1"/>
    <col min="4114" max="4352" width="8.875" style="1"/>
    <col min="4353" max="4353" width="9.5" style="1" customWidth="1"/>
    <col min="4354" max="4354" width="8.375" style="1" bestFit="1" customWidth="1"/>
    <col min="4355" max="4355" width="6.125" style="1" bestFit="1" customWidth="1"/>
    <col min="4356" max="4357" width="8.375" style="1" bestFit="1" customWidth="1"/>
    <col min="4358" max="4362" width="10.5" style="1" bestFit="1" customWidth="1"/>
    <col min="4363" max="4363" width="8.375" style="1" bestFit="1" customWidth="1"/>
    <col min="4364" max="4364" width="10.5" style="1" bestFit="1" customWidth="1"/>
    <col min="4365" max="4366" width="3.875" style="1" customWidth="1"/>
    <col min="4367" max="4367" width="28" style="1" customWidth="1"/>
    <col min="4368" max="4368" width="6.125" style="1" bestFit="1" customWidth="1"/>
    <col min="4369" max="4369" width="8.375" style="1" bestFit="1" customWidth="1"/>
    <col min="4370" max="4608" width="8.875" style="1"/>
    <col min="4609" max="4609" width="9.5" style="1" customWidth="1"/>
    <col min="4610" max="4610" width="8.375" style="1" bestFit="1" customWidth="1"/>
    <col min="4611" max="4611" width="6.125" style="1" bestFit="1" customWidth="1"/>
    <col min="4612" max="4613" width="8.375" style="1" bestFit="1" customWidth="1"/>
    <col min="4614" max="4618" width="10.5" style="1" bestFit="1" customWidth="1"/>
    <col min="4619" max="4619" width="8.375" style="1" bestFit="1" customWidth="1"/>
    <col min="4620" max="4620" width="10.5" style="1" bestFit="1" customWidth="1"/>
    <col min="4621" max="4622" width="3.875" style="1" customWidth="1"/>
    <col min="4623" max="4623" width="28" style="1" customWidth="1"/>
    <col min="4624" max="4624" width="6.125" style="1" bestFit="1" customWidth="1"/>
    <col min="4625" max="4625" width="8.375" style="1" bestFit="1" customWidth="1"/>
    <col min="4626" max="4864" width="8.875" style="1"/>
    <col min="4865" max="4865" width="9.5" style="1" customWidth="1"/>
    <col min="4866" max="4866" width="8.375" style="1" bestFit="1" customWidth="1"/>
    <col min="4867" max="4867" width="6.125" style="1" bestFit="1" customWidth="1"/>
    <col min="4868" max="4869" width="8.375" style="1" bestFit="1" customWidth="1"/>
    <col min="4870" max="4874" width="10.5" style="1" bestFit="1" customWidth="1"/>
    <col min="4875" max="4875" width="8.375" style="1" bestFit="1" customWidth="1"/>
    <col min="4876" max="4876" width="10.5" style="1" bestFit="1" customWidth="1"/>
    <col min="4877" max="4878" width="3.875" style="1" customWidth="1"/>
    <col min="4879" max="4879" width="28" style="1" customWidth="1"/>
    <col min="4880" max="4880" width="6.125" style="1" bestFit="1" customWidth="1"/>
    <col min="4881" max="4881" width="8.375" style="1" bestFit="1" customWidth="1"/>
    <col min="4882" max="5120" width="8.875" style="1"/>
    <col min="5121" max="5121" width="9.5" style="1" customWidth="1"/>
    <col min="5122" max="5122" width="8.375" style="1" bestFit="1" customWidth="1"/>
    <col min="5123" max="5123" width="6.125" style="1" bestFit="1" customWidth="1"/>
    <col min="5124" max="5125" width="8.375" style="1" bestFit="1" customWidth="1"/>
    <col min="5126" max="5130" width="10.5" style="1" bestFit="1" customWidth="1"/>
    <col min="5131" max="5131" width="8.375" style="1" bestFit="1" customWidth="1"/>
    <col min="5132" max="5132" width="10.5" style="1" bestFit="1" customWidth="1"/>
    <col min="5133" max="5134" width="3.875" style="1" customWidth="1"/>
    <col min="5135" max="5135" width="28" style="1" customWidth="1"/>
    <col min="5136" max="5136" width="6.125" style="1" bestFit="1" customWidth="1"/>
    <col min="5137" max="5137" width="8.375" style="1" bestFit="1" customWidth="1"/>
    <col min="5138" max="5376" width="8.875" style="1"/>
    <col min="5377" max="5377" width="9.5" style="1" customWidth="1"/>
    <col min="5378" max="5378" width="8.375" style="1" bestFit="1" customWidth="1"/>
    <col min="5379" max="5379" width="6.125" style="1" bestFit="1" customWidth="1"/>
    <col min="5380" max="5381" width="8.375" style="1" bestFit="1" customWidth="1"/>
    <col min="5382" max="5386" width="10.5" style="1" bestFit="1" customWidth="1"/>
    <col min="5387" max="5387" width="8.375" style="1" bestFit="1" customWidth="1"/>
    <col min="5388" max="5388" width="10.5" style="1" bestFit="1" customWidth="1"/>
    <col min="5389" max="5390" width="3.875" style="1" customWidth="1"/>
    <col min="5391" max="5391" width="28" style="1" customWidth="1"/>
    <col min="5392" max="5392" width="6.125" style="1" bestFit="1" customWidth="1"/>
    <col min="5393" max="5393" width="8.375" style="1" bestFit="1" customWidth="1"/>
    <col min="5394" max="5632" width="8.875" style="1"/>
    <col min="5633" max="5633" width="9.5" style="1" customWidth="1"/>
    <col min="5634" max="5634" width="8.375" style="1" bestFit="1" customWidth="1"/>
    <col min="5635" max="5635" width="6.125" style="1" bestFit="1" customWidth="1"/>
    <col min="5636" max="5637" width="8.375" style="1" bestFit="1" customWidth="1"/>
    <col min="5638" max="5642" width="10.5" style="1" bestFit="1" customWidth="1"/>
    <col min="5643" max="5643" width="8.375" style="1" bestFit="1" customWidth="1"/>
    <col min="5644" max="5644" width="10.5" style="1" bestFit="1" customWidth="1"/>
    <col min="5645" max="5646" width="3.875" style="1" customWidth="1"/>
    <col min="5647" max="5647" width="28" style="1" customWidth="1"/>
    <col min="5648" max="5648" width="6.125" style="1" bestFit="1" customWidth="1"/>
    <col min="5649" max="5649" width="8.375" style="1" bestFit="1" customWidth="1"/>
    <col min="5650" max="5888" width="8.875" style="1"/>
    <col min="5889" max="5889" width="9.5" style="1" customWidth="1"/>
    <col min="5890" max="5890" width="8.375" style="1" bestFit="1" customWidth="1"/>
    <col min="5891" max="5891" width="6.125" style="1" bestFit="1" customWidth="1"/>
    <col min="5892" max="5893" width="8.375" style="1" bestFit="1" customWidth="1"/>
    <col min="5894" max="5898" width="10.5" style="1" bestFit="1" customWidth="1"/>
    <col min="5899" max="5899" width="8.375" style="1" bestFit="1" customWidth="1"/>
    <col min="5900" max="5900" width="10.5" style="1" bestFit="1" customWidth="1"/>
    <col min="5901" max="5902" width="3.875" style="1" customWidth="1"/>
    <col min="5903" max="5903" width="28" style="1" customWidth="1"/>
    <col min="5904" max="5904" width="6.125" style="1" bestFit="1" customWidth="1"/>
    <col min="5905" max="5905" width="8.375" style="1" bestFit="1" customWidth="1"/>
    <col min="5906" max="6144" width="8.875" style="1"/>
    <col min="6145" max="6145" width="9.5" style="1" customWidth="1"/>
    <col min="6146" max="6146" width="8.375" style="1" bestFit="1" customWidth="1"/>
    <col min="6147" max="6147" width="6.125" style="1" bestFit="1" customWidth="1"/>
    <col min="6148" max="6149" width="8.375" style="1" bestFit="1" customWidth="1"/>
    <col min="6150" max="6154" width="10.5" style="1" bestFit="1" customWidth="1"/>
    <col min="6155" max="6155" width="8.375" style="1" bestFit="1" customWidth="1"/>
    <col min="6156" max="6156" width="10.5" style="1" bestFit="1" customWidth="1"/>
    <col min="6157" max="6158" width="3.875" style="1" customWidth="1"/>
    <col min="6159" max="6159" width="28" style="1" customWidth="1"/>
    <col min="6160" max="6160" width="6.125" style="1" bestFit="1" customWidth="1"/>
    <col min="6161" max="6161" width="8.375" style="1" bestFit="1" customWidth="1"/>
    <col min="6162" max="6400" width="8.875" style="1"/>
    <col min="6401" max="6401" width="9.5" style="1" customWidth="1"/>
    <col min="6402" max="6402" width="8.375" style="1" bestFit="1" customWidth="1"/>
    <col min="6403" max="6403" width="6.125" style="1" bestFit="1" customWidth="1"/>
    <col min="6404" max="6405" width="8.375" style="1" bestFit="1" customWidth="1"/>
    <col min="6406" max="6410" width="10.5" style="1" bestFit="1" customWidth="1"/>
    <col min="6411" max="6411" width="8.375" style="1" bestFit="1" customWidth="1"/>
    <col min="6412" max="6412" width="10.5" style="1" bestFit="1" customWidth="1"/>
    <col min="6413" max="6414" width="3.875" style="1" customWidth="1"/>
    <col min="6415" max="6415" width="28" style="1" customWidth="1"/>
    <col min="6416" max="6416" width="6.125" style="1" bestFit="1" customWidth="1"/>
    <col min="6417" max="6417" width="8.375" style="1" bestFit="1" customWidth="1"/>
    <col min="6418" max="6656" width="8.875" style="1"/>
    <col min="6657" max="6657" width="9.5" style="1" customWidth="1"/>
    <col min="6658" max="6658" width="8.375" style="1" bestFit="1" customWidth="1"/>
    <col min="6659" max="6659" width="6.125" style="1" bestFit="1" customWidth="1"/>
    <col min="6660" max="6661" width="8.375" style="1" bestFit="1" customWidth="1"/>
    <col min="6662" max="6666" width="10.5" style="1" bestFit="1" customWidth="1"/>
    <col min="6667" max="6667" width="8.375" style="1" bestFit="1" customWidth="1"/>
    <col min="6668" max="6668" width="10.5" style="1" bestFit="1" customWidth="1"/>
    <col min="6669" max="6670" width="3.875" style="1" customWidth="1"/>
    <col min="6671" max="6671" width="28" style="1" customWidth="1"/>
    <col min="6672" max="6672" width="6.125" style="1" bestFit="1" customWidth="1"/>
    <col min="6673" max="6673" width="8.375" style="1" bestFit="1" customWidth="1"/>
    <col min="6674" max="6912" width="8.875" style="1"/>
    <col min="6913" max="6913" width="9.5" style="1" customWidth="1"/>
    <col min="6914" max="6914" width="8.375" style="1" bestFit="1" customWidth="1"/>
    <col min="6915" max="6915" width="6.125" style="1" bestFit="1" customWidth="1"/>
    <col min="6916" max="6917" width="8.375" style="1" bestFit="1" customWidth="1"/>
    <col min="6918" max="6922" width="10.5" style="1" bestFit="1" customWidth="1"/>
    <col min="6923" max="6923" width="8.375" style="1" bestFit="1" customWidth="1"/>
    <col min="6924" max="6924" width="10.5" style="1" bestFit="1" customWidth="1"/>
    <col min="6925" max="6926" width="3.875" style="1" customWidth="1"/>
    <col min="6927" max="6927" width="28" style="1" customWidth="1"/>
    <col min="6928" max="6928" width="6.125" style="1" bestFit="1" customWidth="1"/>
    <col min="6929" max="6929" width="8.375" style="1" bestFit="1" customWidth="1"/>
    <col min="6930" max="7168" width="8.875" style="1"/>
    <col min="7169" max="7169" width="9.5" style="1" customWidth="1"/>
    <col min="7170" max="7170" width="8.375" style="1" bestFit="1" customWidth="1"/>
    <col min="7171" max="7171" width="6.125" style="1" bestFit="1" customWidth="1"/>
    <col min="7172" max="7173" width="8.375" style="1" bestFit="1" customWidth="1"/>
    <col min="7174" max="7178" width="10.5" style="1" bestFit="1" customWidth="1"/>
    <col min="7179" max="7179" width="8.375" style="1" bestFit="1" customWidth="1"/>
    <col min="7180" max="7180" width="10.5" style="1" bestFit="1" customWidth="1"/>
    <col min="7181" max="7182" width="3.875" style="1" customWidth="1"/>
    <col min="7183" max="7183" width="28" style="1" customWidth="1"/>
    <col min="7184" max="7184" width="6.125" style="1" bestFit="1" customWidth="1"/>
    <col min="7185" max="7185" width="8.375" style="1" bestFit="1" customWidth="1"/>
    <col min="7186" max="7424" width="8.875" style="1"/>
    <col min="7425" max="7425" width="9.5" style="1" customWidth="1"/>
    <col min="7426" max="7426" width="8.375" style="1" bestFit="1" customWidth="1"/>
    <col min="7427" max="7427" width="6.125" style="1" bestFit="1" customWidth="1"/>
    <col min="7428" max="7429" width="8.375" style="1" bestFit="1" customWidth="1"/>
    <col min="7430" max="7434" width="10.5" style="1" bestFit="1" customWidth="1"/>
    <col min="7435" max="7435" width="8.375" style="1" bestFit="1" customWidth="1"/>
    <col min="7436" max="7436" width="10.5" style="1" bestFit="1" customWidth="1"/>
    <col min="7437" max="7438" width="3.875" style="1" customWidth="1"/>
    <col min="7439" max="7439" width="28" style="1" customWidth="1"/>
    <col min="7440" max="7440" width="6.125" style="1" bestFit="1" customWidth="1"/>
    <col min="7441" max="7441" width="8.375" style="1" bestFit="1" customWidth="1"/>
    <col min="7442" max="7680" width="8.875" style="1"/>
    <col min="7681" max="7681" width="9.5" style="1" customWidth="1"/>
    <col min="7682" max="7682" width="8.375" style="1" bestFit="1" customWidth="1"/>
    <col min="7683" max="7683" width="6.125" style="1" bestFit="1" customWidth="1"/>
    <col min="7684" max="7685" width="8.375" style="1" bestFit="1" customWidth="1"/>
    <col min="7686" max="7690" width="10.5" style="1" bestFit="1" customWidth="1"/>
    <col min="7691" max="7691" width="8.375" style="1" bestFit="1" customWidth="1"/>
    <col min="7692" max="7692" width="10.5" style="1" bestFit="1" customWidth="1"/>
    <col min="7693" max="7694" width="3.875" style="1" customWidth="1"/>
    <col min="7695" max="7695" width="28" style="1" customWidth="1"/>
    <col min="7696" max="7696" width="6.125" style="1" bestFit="1" customWidth="1"/>
    <col min="7697" max="7697" width="8.375" style="1" bestFit="1" customWidth="1"/>
    <col min="7698" max="7936" width="8.875" style="1"/>
    <col min="7937" max="7937" width="9.5" style="1" customWidth="1"/>
    <col min="7938" max="7938" width="8.375" style="1" bestFit="1" customWidth="1"/>
    <col min="7939" max="7939" width="6.125" style="1" bestFit="1" customWidth="1"/>
    <col min="7940" max="7941" width="8.375" style="1" bestFit="1" customWidth="1"/>
    <col min="7942" max="7946" width="10.5" style="1" bestFit="1" customWidth="1"/>
    <col min="7947" max="7947" width="8.375" style="1" bestFit="1" customWidth="1"/>
    <col min="7948" max="7948" width="10.5" style="1" bestFit="1" customWidth="1"/>
    <col min="7949" max="7950" width="3.875" style="1" customWidth="1"/>
    <col min="7951" max="7951" width="28" style="1" customWidth="1"/>
    <col min="7952" max="7952" width="6.125" style="1" bestFit="1" customWidth="1"/>
    <col min="7953" max="7953" width="8.375" style="1" bestFit="1" customWidth="1"/>
    <col min="7954" max="8192" width="8.875" style="1"/>
    <col min="8193" max="8193" width="9.5" style="1" customWidth="1"/>
    <col min="8194" max="8194" width="8.375" style="1" bestFit="1" customWidth="1"/>
    <col min="8195" max="8195" width="6.125" style="1" bestFit="1" customWidth="1"/>
    <col min="8196" max="8197" width="8.375" style="1" bestFit="1" customWidth="1"/>
    <col min="8198" max="8202" width="10.5" style="1" bestFit="1" customWidth="1"/>
    <col min="8203" max="8203" width="8.375" style="1" bestFit="1" customWidth="1"/>
    <col min="8204" max="8204" width="10.5" style="1" bestFit="1" customWidth="1"/>
    <col min="8205" max="8206" width="3.875" style="1" customWidth="1"/>
    <col min="8207" max="8207" width="28" style="1" customWidth="1"/>
    <col min="8208" max="8208" width="6.125" style="1" bestFit="1" customWidth="1"/>
    <col min="8209" max="8209" width="8.375" style="1" bestFit="1" customWidth="1"/>
    <col min="8210" max="8448" width="8.875" style="1"/>
    <col min="8449" max="8449" width="9.5" style="1" customWidth="1"/>
    <col min="8450" max="8450" width="8.375" style="1" bestFit="1" customWidth="1"/>
    <col min="8451" max="8451" width="6.125" style="1" bestFit="1" customWidth="1"/>
    <col min="8452" max="8453" width="8.375" style="1" bestFit="1" customWidth="1"/>
    <col min="8454" max="8458" width="10.5" style="1" bestFit="1" customWidth="1"/>
    <col min="8459" max="8459" width="8.375" style="1" bestFit="1" customWidth="1"/>
    <col min="8460" max="8460" width="10.5" style="1" bestFit="1" customWidth="1"/>
    <col min="8461" max="8462" width="3.875" style="1" customWidth="1"/>
    <col min="8463" max="8463" width="28" style="1" customWidth="1"/>
    <col min="8464" max="8464" width="6.125" style="1" bestFit="1" customWidth="1"/>
    <col min="8465" max="8465" width="8.375" style="1" bestFit="1" customWidth="1"/>
    <col min="8466" max="8704" width="8.875" style="1"/>
    <col min="8705" max="8705" width="9.5" style="1" customWidth="1"/>
    <col min="8706" max="8706" width="8.375" style="1" bestFit="1" customWidth="1"/>
    <col min="8707" max="8707" width="6.125" style="1" bestFit="1" customWidth="1"/>
    <col min="8708" max="8709" width="8.375" style="1" bestFit="1" customWidth="1"/>
    <col min="8710" max="8714" width="10.5" style="1" bestFit="1" customWidth="1"/>
    <col min="8715" max="8715" width="8.375" style="1" bestFit="1" customWidth="1"/>
    <col min="8716" max="8716" width="10.5" style="1" bestFit="1" customWidth="1"/>
    <col min="8717" max="8718" width="3.875" style="1" customWidth="1"/>
    <col min="8719" max="8719" width="28" style="1" customWidth="1"/>
    <col min="8720" max="8720" width="6.125" style="1" bestFit="1" customWidth="1"/>
    <col min="8721" max="8721" width="8.375" style="1" bestFit="1" customWidth="1"/>
    <col min="8722" max="8960" width="8.875" style="1"/>
    <col min="8961" max="8961" width="9.5" style="1" customWidth="1"/>
    <col min="8962" max="8962" width="8.375" style="1" bestFit="1" customWidth="1"/>
    <col min="8963" max="8963" width="6.125" style="1" bestFit="1" customWidth="1"/>
    <col min="8964" max="8965" width="8.375" style="1" bestFit="1" customWidth="1"/>
    <col min="8966" max="8970" width="10.5" style="1" bestFit="1" customWidth="1"/>
    <col min="8971" max="8971" width="8.375" style="1" bestFit="1" customWidth="1"/>
    <col min="8972" max="8972" width="10.5" style="1" bestFit="1" customWidth="1"/>
    <col min="8973" max="8974" width="3.875" style="1" customWidth="1"/>
    <col min="8975" max="8975" width="28" style="1" customWidth="1"/>
    <col min="8976" max="8976" width="6.125" style="1" bestFit="1" customWidth="1"/>
    <col min="8977" max="8977" width="8.375" style="1" bestFit="1" customWidth="1"/>
    <col min="8978" max="9216" width="8.875" style="1"/>
    <col min="9217" max="9217" width="9.5" style="1" customWidth="1"/>
    <col min="9218" max="9218" width="8.375" style="1" bestFit="1" customWidth="1"/>
    <col min="9219" max="9219" width="6.125" style="1" bestFit="1" customWidth="1"/>
    <col min="9220" max="9221" width="8.375" style="1" bestFit="1" customWidth="1"/>
    <col min="9222" max="9226" width="10.5" style="1" bestFit="1" customWidth="1"/>
    <col min="9227" max="9227" width="8.375" style="1" bestFit="1" customWidth="1"/>
    <col min="9228" max="9228" width="10.5" style="1" bestFit="1" customWidth="1"/>
    <col min="9229" max="9230" width="3.875" style="1" customWidth="1"/>
    <col min="9231" max="9231" width="28" style="1" customWidth="1"/>
    <col min="9232" max="9232" width="6.125" style="1" bestFit="1" customWidth="1"/>
    <col min="9233" max="9233" width="8.375" style="1" bestFit="1" customWidth="1"/>
    <col min="9234" max="9472" width="8.875" style="1"/>
    <col min="9473" max="9473" width="9.5" style="1" customWidth="1"/>
    <col min="9474" max="9474" width="8.375" style="1" bestFit="1" customWidth="1"/>
    <col min="9475" max="9475" width="6.125" style="1" bestFit="1" customWidth="1"/>
    <col min="9476" max="9477" width="8.375" style="1" bestFit="1" customWidth="1"/>
    <col min="9478" max="9482" width="10.5" style="1" bestFit="1" customWidth="1"/>
    <col min="9483" max="9483" width="8.375" style="1" bestFit="1" customWidth="1"/>
    <col min="9484" max="9484" width="10.5" style="1" bestFit="1" customWidth="1"/>
    <col min="9485" max="9486" width="3.875" style="1" customWidth="1"/>
    <col min="9487" max="9487" width="28" style="1" customWidth="1"/>
    <col min="9488" max="9488" width="6.125" style="1" bestFit="1" customWidth="1"/>
    <col min="9489" max="9489" width="8.375" style="1" bestFit="1" customWidth="1"/>
    <col min="9490" max="9728" width="8.875" style="1"/>
    <col min="9729" max="9729" width="9.5" style="1" customWidth="1"/>
    <col min="9730" max="9730" width="8.375" style="1" bestFit="1" customWidth="1"/>
    <col min="9731" max="9731" width="6.125" style="1" bestFit="1" customWidth="1"/>
    <col min="9732" max="9733" width="8.375" style="1" bestFit="1" customWidth="1"/>
    <col min="9734" max="9738" width="10.5" style="1" bestFit="1" customWidth="1"/>
    <col min="9739" max="9739" width="8.375" style="1" bestFit="1" customWidth="1"/>
    <col min="9740" max="9740" width="10.5" style="1" bestFit="1" customWidth="1"/>
    <col min="9741" max="9742" width="3.875" style="1" customWidth="1"/>
    <col min="9743" max="9743" width="28" style="1" customWidth="1"/>
    <col min="9744" max="9744" width="6.125" style="1" bestFit="1" customWidth="1"/>
    <col min="9745" max="9745" width="8.375" style="1" bestFit="1" customWidth="1"/>
    <col min="9746" max="9984" width="8.875" style="1"/>
    <col min="9985" max="9985" width="9.5" style="1" customWidth="1"/>
    <col min="9986" max="9986" width="8.375" style="1" bestFit="1" customWidth="1"/>
    <col min="9987" max="9987" width="6.125" style="1" bestFit="1" customWidth="1"/>
    <col min="9988" max="9989" width="8.375" style="1" bestFit="1" customWidth="1"/>
    <col min="9990" max="9994" width="10.5" style="1" bestFit="1" customWidth="1"/>
    <col min="9995" max="9995" width="8.375" style="1" bestFit="1" customWidth="1"/>
    <col min="9996" max="9996" width="10.5" style="1" bestFit="1" customWidth="1"/>
    <col min="9997" max="9998" width="3.875" style="1" customWidth="1"/>
    <col min="9999" max="9999" width="28" style="1" customWidth="1"/>
    <col min="10000" max="10000" width="6.125" style="1" bestFit="1" customWidth="1"/>
    <col min="10001" max="10001" width="8.375" style="1" bestFit="1" customWidth="1"/>
    <col min="10002" max="10240" width="8.875" style="1"/>
    <col min="10241" max="10241" width="9.5" style="1" customWidth="1"/>
    <col min="10242" max="10242" width="8.375" style="1" bestFit="1" customWidth="1"/>
    <col min="10243" max="10243" width="6.125" style="1" bestFit="1" customWidth="1"/>
    <col min="10244" max="10245" width="8.375" style="1" bestFit="1" customWidth="1"/>
    <col min="10246" max="10250" width="10.5" style="1" bestFit="1" customWidth="1"/>
    <col min="10251" max="10251" width="8.375" style="1" bestFit="1" customWidth="1"/>
    <col min="10252" max="10252" width="10.5" style="1" bestFit="1" customWidth="1"/>
    <col min="10253" max="10254" width="3.875" style="1" customWidth="1"/>
    <col min="10255" max="10255" width="28" style="1" customWidth="1"/>
    <col min="10256" max="10256" width="6.125" style="1" bestFit="1" customWidth="1"/>
    <col min="10257" max="10257" width="8.375" style="1" bestFit="1" customWidth="1"/>
    <col min="10258" max="10496" width="8.875" style="1"/>
    <col min="10497" max="10497" width="9.5" style="1" customWidth="1"/>
    <col min="10498" max="10498" width="8.375" style="1" bestFit="1" customWidth="1"/>
    <col min="10499" max="10499" width="6.125" style="1" bestFit="1" customWidth="1"/>
    <col min="10500" max="10501" width="8.375" style="1" bestFit="1" customWidth="1"/>
    <col min="10502" max="10506" width="10.5" style="1" bestFit="1" customWidth="1"/>
    <col min="10507" max="10507" width="8.375" style="1" bestFit="1" customWidth="1"/>
    <col min="10508" max="10508" width="10.5" style="1" bestFit="1" customWidth="1"/>
    <col min="10509" max="10510" width="3.875" style="1" customWidth="1"/>
    <col min="10511" max="10511" width="28" style="1" customWidth="1"/>
    <col min="10512" max="10512" width="6.125" style="1" bestFit="1" customWidth="1"/>
    <col min="10513" max="10513" width="8.375" style="1" bestFit="1" customWidth="1"/>
    <col min="10514" max="10752" width="8.875" style="1"/>
    <col min="10753" max="10753" width="9.5" style="1" customWidth="1"/>
    <col min="10754" max="10754" width="8.375" style="1" bestFit="1" customWidth="1"/>
    <col min="10755" max="10755" width="6.125" style="1" bestFit="1" customWidth="1"/>
    <col min="10756" max="10757" width="8.375" style="1" bestFit="1" customWidth="1"/>
    <col min="10758" max="10762" width="10.5" style="1" bestFit="1" customWidth="1"/>
    <col min="10763" max="10763" width="8.375" style="1" bestFit="1" customWidth="1"/>
    <col min="10764" max="10764" width="10.5" style="1" bestFit="1" customWidth="1"/>
    <col min="10765" max="10766" width="3.875" style="1" customWidth="1"/>
    <col min="10767" max="10767" width="28" style="1" customWidth="1"/>
    <col min="10768" max="10768" width="6.125" style="1" bestFit="1" customWidth="1"/>
    <col min="10769" max="10769" width="8.375" style="1" bestFit="1" customWidth="1"/>
    <col min="10770" max="11008" width="8.875" style="1"/>
    <col min="11009" max="11009" width="9.5" style="1" customWidth="1"/>
    <col min="11010" max="11010" width="8.375" style="1" bestFit="1" customWidth="1"/>
    <col min="11011" max="11011" width="6.125" style="1" bestFit="1" customWidth="1"/>
    <col min="11012" max="11013" width="8.375" style="1" bestFit="1" customWidth="1"/>
    <col min="11014" max="11018" width="10.5" style="1" bestFit="1" customWidth="1"/>
    <col min="11019" max="11019" width="8.375" style="1" bestFit="1" customWidth="1"/>
    <col min="11020" max="11020" width="10.5" style="1" bestFit="1" customWidth="1"/>
    <col min="11021" max="11022" width="3.875" style="1" customWidth="1"/>
    <col min="11023" max="11023" width="28" style="1" customWidth="1"/>
    <col min="11024" max="11024" width="6.125" style="1" bestFit="1" customWidth="1"/>
    <col min="11025" max="11025" width="8.375" style="1" bestFit="1" customWidth="1"/>
    <col min="11026" max="11264" width="8.875" style="1"/>
    <col min="11265" max="11265" width="9.5" style="1" customWidth="1"/>
    <col min="11266" max="11266" width="8.375" style="1" bestFit="1" customWidth="1"/>
    <col min="11267" max="11267" width="6.125" style="1" bestFit="1" customWidth="1"/>
    <col min="11268" max="11269" width="8.375" style="1" bestFit="1" customWidth="1"/>
    <col min="11270" max="11274" width="10.5" style="1" bestFit="1" customWidth="1"/>
    <col min="11275" max="11275" width="8.375" style="1" bestFit="1" customWidth="1"/>
    <col min="11276" max="11276" width="10.5" style="1" bestFit="1" customWidth="1"/>
    <col min="11277" max="11278" width="3.875" style="1" customWidth="1"/>
    <col min="11279" max="11279" width="28" style="1" customWidth="1"/>
    <col min="11280" max="11280" width="6.125" style="1" bestFit="1" customWidth="1"/>
    <col min="11281" max="11281" width="8.375" style="1" bestFit="1" customWidth="1"/>
    <col min="11282" max="11520" width="8.875" style="1"/>
    <col min="11521" max="11521" width="9.5" style="1" customWidth="1"/>
    <col min="11522" max="11522" width="8.375" style="1" bestFit="1" customWidth="1"/>
    <col min="11523" max="11523" width="6.125" style="1" bestFit="1" customWidth="1"/>
    <col min="11524" max="11525" width="8.375" style="1" bestFit="1" customWidth="1"/>
    <col min="11526" max="11530" width="10.5" style="1" bestFit="1" customWidth="1"/>
    <col min="11531" max="11531" width="8.375" style="1" bestFit="1" customWidth="1"/>
    <col min="11532" max="11532" width="10.5" style="1" bestFit="1" customWidth="1"/>
    <col min="11533" max="11534" width="3.875" style="1" customWidth="1"/>
    <col min="11535" max="11535" width="28" style="1" customWidth="1"/>
    <col min="11536" max="11536" width="6.125" style="1" bestFit="1" customWidth="1"/>
    <col min="11537" max="11537" width="8.375" style="1" bestFit="1" customWidth="1"/>
    <col min="11538" max="11776" width="8.875" style="1"/>
    <col min="11777" max="11777" width="9.5" style="1" customWidth="1"/>
    <col min="11778" max="11778" width="8.375" style="1" bestFit="1" customWidth="1"/>
    <col min="11779" max="11779" width="6.125" style="1" bestFit="1" customWidth="1"/>
    <col min="11780" max="11781" width="8.375" style="1" bestFit="1" customWidth="1"/>
    <col min="11782" max="11786" width="10.5" style="1" bestFit="1" customWidth="1"/>
    <col min="11787" max="11787" width="8.375" style="1" bestFit="1" customWidth="1"/>
    <col min="11788" max="11788" width="10.5" style="1" bestFit="1" customWidth="1"/>
    <col min="11789" max="11790" width="3.875" style="1" customWidth="1"/>
    <col min="11791" max="11791" width="28" style="1" customWidth="1"/>
    <col min="11792" max="11792" width="6.125" style="1" bestFit="1" customWidth="1"/>
    <col min="11793" max="11793" width="8.375" style="1" bestFit="1" customWidth="1"/>
    <col min="11794" max="12032" width="8.875" style="1"/>
    <col min="12033" max="12033" width="9.5" style="1" customWidth="1"/>
    <col min="12034" max="12034" width="8.375" style="1" bestFit="1" customWidth="1"/>
    <col min="12035" max="12035" width="6.125" style="1" bestFit="1" customWidth="1"/>
    <col min="12036" max="12037" width="8.375" style="1" bestFit="1" customWidth="1"/>
    <col min="12038" max="12042" width="10.5" style="1" bestFit="1" customWidth="1"/>
    <col min="12043" max="12043" width="8.375" style="1" bestFit="1" customWidth="1"/>
    <col min="12044" max="12044" width="10.5" style="1" bestFit="1" customWidth="1"/>
    <col min="12045" max="12046" width="3.875" style="1" customWidth="1"/>
    <col min="12047" max="12047" width="28" style="1" customWidth="1"/>
    <col min="12048" max="12048" width="6.125" style="1" bestFit="1" customWidth="1"/>
    <col min="12049" max="12049" width="8.375" style="1" bestFit="1" customWidth="1"/>
    <col min="12050" max="12288" width="8.875" style="1"/>
    <col min="12289" max="12289" width="9.5" style="1" customWidth="1"/>
    <col min="12290" max="12290" width="8.375" style="1" bestFit="1" customWidth="1"/>
    <col min="12291" max="12291" width="6.125" style="1" bestFit="1" customWidth="1"/>
    <col min="12292" max="12293" width="8.375" style="1" bestFit="1" customWidth="1"/>
    <col min="12294" max="12298" width="10.5" style="1" bestFit="1" customWidth="1"/>
    <col min="12299" max="12299" width="8.375" style="1" bestFit="1" customWidth="1"/>
    <col min="12300" max="12300" width="10.5" style="1" bestFit="1" customWidth="1"/>
    <col min="12301" max="12302" width="3.875" style="1" customWidth="1"/>
    <col min="12303" max="12303" width="28" style="1" customWidth="1"/>
    <col min="12304" max="12304" width="6.125" style="1" bestFit="1" customWidth="1"/>
    <col min="12305" max="12305" width="8.375" style="1" bestFit="1" customWidth="1"/>
    <col min="12306" max="12544" width="8.875" style="1"/>
    <col min="12545" max="12545" width="9.5" style="1" customWidth="1"/>
    <col min="12546" max="12546" width="8.375" style="1" bestFit="1" customWidth="1"/>
    <col min="12547" max="12547" width="6.125" style="1" bestFit="1" customWidth="1"/>
    <col min="12548" max="12549" width="8.375" style="1" bestFit="1" customWidth="1"/>
    <col min="12550" max="12554" width="10.5" style="1" bestFit="1" customWidth="1"/>
    <col min="12555" max="12555" width="8.375" style="1" bestFit="1" customWidth="1"/>
    <col min="12556" max="12556" width="10.5" style="1" bestFit="1" customWidth="1"/>
    <col min="12557" max="12558" width="3.875" style="1" customWidth="1"/>
    <col min="12559" max="12559" width="28" style="1" customWidth="1"/>
    <col min="12560" max="12560" width="6.125" style="1" bestFit="1" customWidth="1"/>
    <col min="12561" max="12561" width="8.375" style="1" bestFit="1" customWidth="1"/>
    <col min="12562" max="12800" width="8.875" style="1"/>
    <col min="12801" max="12801" width="9.5" style="1" customWidth="1"/>
    <col min="12802" max="12802" width="8.375" style="1" bestFit="1" customWidth="1"/>
    <col min="12803" max="12803" width="6.125" style="1" bestFit="1" customWidth="1"/>
    <col min="12804" max="12805" width="8.375" style="1" bestFit="1" customWidth="1"/>
    <col min="12806" max="12810" width="10.5" style="1" bestFit="1" customWidth="1"/>
    <col min="12811" max="12811" width="8.375" style="1" bestFit="1" customWidth="1"/>
    <col min="12812" max="12812" width="10.5" style="1" bestFit="1" customWidth="1"/>
    <col min="12813" max="12814" width="3.875" style="1" customWidth="1"/>
    <col min="12815" max="12815" width="28" style="1" customWidth="1"/>
    <col min="12816" max="12816" width="6.125" style="1" bestFit="1" customWidth="1"/>
    <col min="12817" max="12817" width="8.375" style="1" bestFit="1" customWidth="1"/>
    <col min="12818" max="13056" width="8.875" style="1"/>
    <col min="13057" max="13057" width="9.5" style="1" customWidth="1"/>
    <col min="13058" max="13058" width="8.375" style="1" bestFit="1" customWidth="1"/>
    <col min="13059" max="13059" width="6.125" style="1" bestFit="1" customWidth="1"/>
    <col min="13060" max="13061" width="8.375" style="1" bestFit="1" customWidth="1"/>
    <col min="13062" max="13066" width="10.5" style="1" bestFit="1" customWidth="1"/>
    <col min="13067" max="13067" width="8.375" style="1" bestFit="1" customWidth="1"/>
    <col min="13068" max="13068" width="10.5" style="1" bestFit="1" customWidth="1"/>
    <col min="13069" max="13070" width="3.875" style="1" customWidth="1"/>
    <col min="13071" max="13071" width="28" style="1" customWidth="1"/>
    <col min="13072" max="13072" width="6.125" style="1" bestFit="1" customWidth="1"/>
    <col min="13073" max="13073" width="8.375" style="1" bestFit="1" customWidth="1"/>
    <col min="13074" max="13312" width="8.875" style="1"/>
    <col min="13313" max="13313" width="9.5" style="1" customWidth="1"/>
    <col min="13314" max="13314" width="8.375" style="1" bestFit="1" customWidth="1"/>
    <col min="13315" max="13315" width="6.125" style="1" bestFit="1" customWidth="1"/>
    <col min="13316" max="13317" width="8.375" style="1" bestFit="1" customWidth="1"/>
    <col min="13318" max="13322" width="10.5" style="1" bestFit="1" customWidth="1"/>
    <col min="13323" max="13323" width="8.375" style="1" bestFit="1" customWidth="1"/>
    <col min="13324" max="13324" width="10.5" style="1" bestFit="1" customWidth="1"/>
    <col min="13325" max="13326" width="3.875" style="1" customWidth="1"/>
    <col min="13327" max="13327" width="28" style="1" customWidth="1"/>
    <col min="13328" max="13328" width="6.125" style="1" bestFit="1" customWidth="1"/>
    <col min="13329" max="13329" width="8.375" style="1" bestFit="1" customWidth="1"/>
    <col min="13330" max="13568" width="8.875" style="1"/>
    <col min="13569" max="13569" width="9.5" style="1" customWidth="1"/>
    <col min="13570" max="13570" width="8.375" style="1" bestFit="1" customWidth="1"/>
    <col min="13571" max="13571" width="6.125" style="1" bestFit="1" customWidth="1"/>
    <col min="13572" max="13573" width="8.375" style="1" bestFit="1" customWidth="1"/>
    <col min="13574" max="13578" width="10.5" style="1" bestFit="1" customWidth="1"/>
    <col min="13579" max="13579" width="8.375" style="1" bestFit="1" customWidth="1"/>
    <col min="13580" max="13580" width="10.5" style="1" bestFit="1" customWidth="1"/>
    <col min="13581" max="13582" width="3.875" style="1" customWidth="1"/>
    <col min="13583" max="13583" width="28" style="1" customWidth="1"/>
    <col min="13584" max="13584" width="6.125" style="1" bestFit="1" customWidth="1"/>
    <col min="13585" max="13585" width="8.375" style="1" bestFit="1" customWidth="1"/>
    <col min="13586" max="13824" width="8.875" style="1"/>
    <col min="13825" max="13825" width="9.5" style="1" customWidth="1"/>
    <col min="13826" max="13826" width="8.375" style="1" bestFit="1" customWidth="1"/>
    <col min="13827" max="13827" width="6.125" style="1" bestFit="1" customWidth="1"/>
    <col min="13828" max="13829" width="8.375" style="1" bestFit="1" customWidth="1"/>
    <col min="13830" max="13834" width="10.5" style="1" bestFit="1" customWidth="1"/>
    <col min="13835" max="13835" width="8.375" style="1" bestFit="1" customWidth="1"/>
    <col min="13836" max="13836" width="10.5" style="1" bestFit="1" customWidth="1"/>
    <col min="13837" max="13838" width="3.875" style="1" customWidth="1"/>
    <col min="13839" max="13839" width="28" style="1" customWidth="1"/>
    <col min="13840" max="13840" width="6.125" style="1" bestFit="1" customWidth="1"/>
    <col min="13841" max="13841" width="8.375" style="1" bestFit="1" customWidth="1"/>
    <col min="13842" max="14080" width="8.875" style="1"/>
    <col min="14081" max="14081" width="9.5" style="1" customWidth="1"/>
    <col min="14082" max="14082" width="8.375" style="1" bestFit="1" customWidth="1"/>
    <col min="14083" max="14083" width="6.125" style="1" bestFit="1" customWidth="1"/>
    <col min="14084" max="14085" width="8.375" style="1" bestFit="1" customWidth="1"/>
    <col min="14086" max="14090" width="10.5" style="1" bestFit="1" customWidth="1"/>
    <col min="14091" max="14091" width="8.375" style="1" bestFit="1" customWidth="1"/>
    <col min="14092" max="14092" width="10.5" style="1" bestFit="1" customWidth="1"/>
    <col min="14093" max="14094" width="3.875" style="1" customWidth="1"/>
    <col min="14095" max="14095" width="28" style="1" customWidth="1"/>
    <col min="14096" max="14096" width="6.125" style="1" bestFit="1" customWidth="1"/>
    <col min="14097" max="14097" width="8.375" style="1" bestFit="1" customWidth="1"/>
    <col min="14098" max="14336" width="8.875" style="1"/>
    <col min="14337" max="14337" width="9.5" style="1" customWidth="1"/>
    <col min="14338" max="14338" width="8.375" style="1" bestFit="1" customWidth="1"/>
    <col min="14339" max="14339" width="6.125" style="1" bestFit="1" customWidth="1"/>
    <col min="14340" max="14341" width="8.375" style="1" bestFit="1" customWidth="1"/>
    <col min="14342" max="14346" width="10.5" style="1" bestFit="1" customWidth="1"/>
    <col min="14347" max="14347" width="8.375" style="1" bestFit="1" customWidth="1"/>
    <col min="14348" max="14348" width="10.5" style="1" bestFit="1" customWidth="1"/>
    <col min="14349" max="14350" width="3.875" style="1" customWidth="1"/>
    <col min="14351" max="14351" width="28" style="1" customWidth="1"/>
    <col min="14352" max="14352" width="6.125" style="1" bestFit="1" customWidth="1"/>
    <col min="14353" max="14353" width="8.375" style="1" bestFit="1" customWidth="1"/>
    <col min="14354" max="14592" width="8.875" style="1"/>
    <col min="14593" max="14593" width="9.5" style="1" customWidth="1"/>
    <col min="14594" max="14594" width="8.375" style="1" bestFit="1" customWidth="1"/>
    <col min="14595" max="14595" width="6.125" style="1" bestFit="1" customWidth="1"/>
    <col min="14596" max="14597" width="8.375" style="1" bestFit="1" customWidth="1"/>
    <col min="14598" max="14602" width="10.5" style="1" bestFit="1" customWidth="1"/>
    <col min="14603" max="14603" width="8.375" style="1" bestFit="1" customWidth="1"/>
    <col min="14604" max="14604" width="10.5" style="1" bestFit="1" customWidth="1"/>
    <col min="14605" max="14606" width="3.875" style="1" customWidth="1"/>
    <col min="14607" max="14607" width="28" style="1" customWidth="1"/>
    <col min="14608" max="14608" width="6.125" style="1" bestFit="1" customWidth="1"/>
    <col min="14609" max="14609" width="8.375" style="1" bestFit="1" customWidth="1"/>
    <col min="14610" max="14848" width="8.875" style="1"/>
    <col min="14849" max="14849" width="9.5" style="1" customWidth="1"/>
    <col min="14850" max="14850" width="8.375" style="1" bestFit="1" customWidth="1"/>
    <col min="14851" max="14851" width="6.125" style="1" bestFit="1" customWidth="1"/>
    <col min="14852" max="14853" width="8.375" style="1" bestFit="1" customWidth="1"/>
    <col min="14854" max="14858" width="10.5" style="1" bestFit="1" customWidth="1"/>
    <col min="14859" max="14859" width="8.375" style="1" bestFit="1" customWidth="1"/>
    <col min="14860" max="14860" width="10.5" style="1" bestFit="1" customWidth="1"/>
    <col min="14861" max="14862" width="3.875" style="1" customWidth="1"/>
    <col min="14863" max="14863" width="28" style="1" customWidth="1"/>
    <col min="14864" max="14864" width="6.125" style="1" bestFit="1" customWidth="1"/>
    <col min="14865" max="14865" width="8.375" style="1" bestFit="1" customWidth="1"/>
    <col min="14866" max="15104" width="8.875" style="1"/>
    <col min="15105" max="15105" width="9.5" style="1" customWidth="1"/>
    <col min="15106" max="15106" width="8.375" style="1" bestFit="1" customWidth="1"/>
    <col min="15107" max="15107" width="6.125" style="1" bestFit="1" customWidth="1"/>
    <col min="15108" max="15109" width="8.375" style="1" bestFit="1" customWidth="1"/>
    <col min="15110" max="15114" width="10.5" style="1" bestFit="1" customWidth="1"/>
    <col min="15115" max="15115" width="8.375" style="1" bestFit="1" customWidth="1"/>
    <col min="15116" max="15116" width="10.5" style="1" bestFit="1" customWidth="1"/>
    <col min="15117" max="15118" width="3.875" style="1" customWidth="1"/>
    <col min="15119" max="15119" width="28" style="1" customWidth="1"/>
    <col min="15120" max="15120" width="6.125" style="1" bestFit="1" customWidth="1"/>
    <col min="15121" max="15121" width="8.375" style="1" bestFit="1" customWidth="1"/>
    <col min="15122" max="15360" width="8.875" style="1"/>
    <col min="15361" max="15361" width="9.5" style="1" customWidth="1"/>
    <col min="15362" max="15362" width="8.375" style="1" bestFit="1" customWidth="1"/>
    <col min="15363" max="15363" width="6.125" style="1" bestFit="1" customWidth="1"/>
    <col min="15364" max="15365" width="8.375" style="1" bestFit="1" customWidth="1"/>
    <col min="15366" max="15370" width="10.5" style="1" bestFit="1" customWidth="1"/>
    <col min="15371" max="15371" width="8.375" style="1" bestFit="1" customWidth="1"/>
    <col min="15372" max="15372" width="10.5" style="1" bestFit="1" customWidth="1"/>
    <col min="15373" max="15374" width="3.875" style="1" customWidth="1"/>
    <col min="15375" max="15375" width="28" style="1" customWidth="1"/>
    <col min="15376" max="15376" width="6.125" style="1" bestFit="1" customWidth="1"/>
    <col min="15377" max="15377" width="8.375" style="1" bestFit="1" customWidth="1"/>
    <col min="15378" max="15616" width="8.875" style="1"/>
    <col min="15617" max="15617" width="9.5" style="1" customWidth="1"/>
    <col min="15618" max="15618" width="8.375" style="1" bestFit="1" customWidth="1"/>
    <col min="15619" max="15619" width="6.125" style="1" bestFit="1" customWidth="1"/>
    <col min="15620" max="15621" width="8.375" style="1" bestFit="1" customWidth="1"/>
    <col min="15622" max="15626" width="10.5" style="1" bestFit="1" customWidth="1"/>
    <col min="15627" max="15627" width="8.375" style="1" bestFit="1" customWidth="1"/>
    <col min="15628" max="15628" width="10.5" style="1" bestFit="1" customWidth="1"/>
    <col min="15629" max="15630" width="3.875" style="1" customWidth="1"/>
    <col min="15631" max="15631" width="28" style="1" customWidth="1"/>
    <col min="15632" max="15632" width="6.125" style="1" bestFit="1" customWidth="1"/>
    <col min="15633" max="15633" width="8.375" style="1" bestFit="1" customWidth="1"/>
    <col min="15634" max="15872" width="8.875" style="1"/>
    <col min="15873" max="15873" width="9.5" style="1" customWidth="1"/>
    <col min="15874" max="15874" width="8.375" style="1" bestFit="1" customWidth="1"/>
    <col min="15875" max="15875" width="6.125" style="1" bestFit="1" customWidth="1"/>
    <col min="15876" max="15877" width="8.375" style="1" bestFit="1" customWidth="1"/>
    <col min="15878" max="15882" width="10.5" style="1" bestFit="1" customWidth="1"/>
    <col min="15883" max="15883" width="8.375" style="1" bestFit="1" customWidth="1"/>
    <col min="15884" max="15884" width="10.5" style="1" bestFit="1" customWidth="1"/>
    <col min="15885" max="15886" width="3.875" style="1" customWidth="1"/>
    <col min="15887" max="15887" width="28" style="1" customWidth="1"/>
    <col min="15888" max="15888" width="6.125" style="1" bestFit="1" customWidth="1"/>
    <col min="15889" max="15889" width="8.375" style="1" bestFit="1" customWidth="1"/>
    <col min="15890" max="16128" width="8.875" style="1"/>
    <col min="16129" max="16129" width="9.5" style="1" customWidth="1"/>
    <col min="16130" max="16130" width="8.375" style="1" bestFit="1" customWidth="1"/>
    <col min="16131" max="16131" width="6.125" style="1" bestFit="1" customWidth="1"/>
    <col min="16132" max="16133" width="8.375" style="1" bestFit="1" customWidth="1"/>
    <col min="16134" max="16138" width="10.5" style="1" bestFit="1" customWidth="1"/>
    <col min="16139" max="16139" width="8.375" style="1" bestFit="1" customWidth="1"/>
    <col min="16140" max="16140" width="10.5" style="1" bestFit="1" customWidth="1"/>
    <col min="16141" max="16142" width="3.875" style="1" customWidth="1"/>
    <col min="16143" max="16143" width="28" style="1" customWidth="1"/>
    <col min="16144" max="16144" width="6.125" style="1" bestFit="1" customWidth="1"/>
    <col min="16145" max="16145" width="8.375" style="1" bestFit="1" customWidth="1"/>
    <col min="16146" max="16384" width="8.875" style="1"/>
  </cols>
  <sheetData>
    <row r="1" spans="1:17" ht="14.25" x14ac:dyDescent="0.1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7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O2" s="2" t="s">
        <v>8</v>
      </c>
      <c r="P2" s="2" t="s">
        <v>13</v>
      </c>
      <c r="Q2" s="2" t="s">
        <v>14</v>
      </c>
    </row>
    <row r="3" spans="1:17" x14ac:dyDescent="0.15">
      <c r="A3" s="1" t="s">
        <v>15</v>
      </c>
      <c r="B3" s="1" t="s">
        <v>16</v>
      </c>
      <c r="C3" s="1" t="s">
        <v>17</v>
      </c>
      <c r="D3" s="1" t="s">
        <v>18</v>
      </c>
      <c r="E3" s="1" t="s">
        <v>19</v>
      </c>
      <c r="F3" s="1">
        <v>3</v>
      </c>
      <c r="G3" s="1">
        <v>0</v>
      </c>
      <c r="H3" s="1">
        <v>6820</v>
      </c>
      <c r="I3" s="1">
        <f>IF(E3="总经理",3000,IF(E3="经理",2000,IF(E3="工程师",1500,1000)))</f>
        <v>3000</v>
      </c>
      <c r="J3" s="1">
        <f>H3+I3+H3*F3/20</f>
        <v>10843</v>
      </c>
      <c r="K3" s="1">
        <f>(H3-1600)*IF(H3&lt;=1600,0,IF(H3-1600&lt;500,0.05,0.1))-IF(H3-1600&lt;500,0,25)</f>
        <v>497</v>
      </c>
      <c r="L3" s="1">
        <f>J3-K3</f>
        <v>10346</v>
      </c>
      <c r="O3" s="2" t="s">
        <v>20</v>
      </c>
      <c r="P3" s="2">
        <v>0</v>
      </c>
      <c r="Q3" s="2">
        <v>0</v>
      </c>
    </row>
    <row r="4" spans="1:17" x14ac:dyDescent="0.15">
      <c r="A4" s="1" t="s">
        <v>21</v>
      </c>
      <c r="B4" s="1" t="s">
        <v>22</v>
      </c>
      <c r="C4" s="1" t="s">
        <v>17</v>
      </c>
      <c r="D4" s="1" t="s">
        <v>23</v>
      </c>
      <c r="E4" s="1" t="s">
        <v>24</v>
      </c>
      <c r="F4" s="1">
        <v>5</v>
      </c>
      <c r="G4" s="1">
        <v>0</v>
      </c>
      <c r="H4" s="1">
        <v>4530</v>
      </c>
      <c r="I4" s="1">
        <f t="shared" ref="I4:I20" si="0">IF(E4="总经理",3000,IF(E4="经理",2000,IF(E4="工程师",1500,1000)))</f>
        <v>2000</v>
      </c>
      <c r="J4" s="1">
        <f t="shared" ref="J4:J20" si="1">H4+I4+H4*F4/20</f>
        <v>7662.5</v>
      </c>
      <c r="K4" s="1">
        <f t="shared" ref="K4:K20" si="2">(H4-1600)*IF(H4&lt;=1600,0,IF(H4-1600&lt;500,0.05,0.1))-IF(H4-1600&lt;500,0,25)</f>
        <v>268</v>
      </c>
      <c r="L4" s="1">
        <f t="shared" ref="L4:L20" si="3">J4-K4</f>
        <v>7394.5</v>
      </c>
      <c r="O4" s="2" t="s">
        <v>25</v>
      </c>
      <c r="P4" s="5">
        <v>0.05</v>
      </c>
      <c r="Q4" s="2">
        <v>0</v>
      </c>
    </row>
    <row r="5" spans="1:17" x14ac:dyDescent="0.15">
      <c r="A5" s="1" t="s">
        <v>26</v>
      </c>
      <c r="B5" s="1" t="s">
        <v>27</v>
      </c>
      <c r="C5" s="1" t="s">
        <v>28</v>
      </c>
      <c r="D5" s="1" t="s">
        <v>18</v>
      </c>
      <c r="E5" s="1" t="s">
        <v>29</v>
      </c>
      <c r="F5" s="1">
        <v>0</v>
      </c>
      <c r="G5" s="1">
        <v>1</v>
      </c>
      <c r="H5" s="1">
        <v>1250</v>
      </c>
      <c r="I5" s="1">
        <f t="shared" si="0"/>
        <v>1000</v>
      </c>
      <c r="J5" s="1">
        <f t="shared" si="1"/>
        <v>2250</v>
      </c>
      <c r="K5" s="1">
        <f t="shared" si="2"/>
        <v>0</v>
      </c>
      <c r="L5" s="1">
        <f t="shared" si="3"/>
        <v>2250</v>
      </c>
      <c r="O5" s="2" t="s">
        <v>30</v>
      </c>
      <c r="P5" s="5">
        <v>0.1</v>
      </c>
      <c r="Q5" s="2">
        <v>25</v>
      </c>
    </row>
    <row r="6" spans="1:17" x14ac:dyDescent="0.15">
      <c r="A6" s="1" t="s">
        <v>31</v>
      </c>
      <c r="B6" s="1" t="s">
        <v>32</v>
      </c>
      <c r="C6" s="1" t="s">
        <v>17</v>
      </c>
      <c r="D6" s="1" t="s">
        <v>33</v>
      </c>
      <c r="E6" s="1" t="s">
        <v>34</v>
      </c>
      <c r="F6" s="1">
        <v>0</v>
      </c>
      <c r="G6" s="1">
        <v>0</v>
      </c>
      <c r="H6" s="1">
        <v>3800</v>
      </c>
      <c r="I6" s="1">
        <f t="shared" si="0"/>
        <v>1500</v>
      </c>
      <c r="J6" s="1">
        <f t="shared" si="1"/>
        <v>5300</v>
      </c>
      <c r="K6" s="1">
        <f t="shared" si="2"/>
        <v>195</v>
      </c>
      <c r="L6" s="1">
        <f t="shared" si="3"/>
        <v>5105</v>
      </c>
    </row>
    <row r="7" spans="1:17" x14ac:dyDescent="0.15">
      <c r="A7" s="1" t="s">
        <v>35</v>
      </c>
      <c r="B7" s="1" t="s">
        <v>36</v>
      </c>
      <c r="C7" s="1" t="s">
        <v>17</v>
      </c>
      <c r="D7" s="1" t="s">
        <v>23</v>
      </c>
      <c r="E7" s="1" t="s">
        <v>37</v>
      </c>
      <c r="F7" s="1">
        <v>3</v>
      </c>
      <c r="G7" s="1">
        <v>0</v>
      </c>
      <c r="H7" s="1">
        <v>3281</v>
      </c>
      <c r="I7" s="1">
        <f t="shared" si="0"/>
        <v>1000</v>
      </c>
      <c r="J7" s="1">
        <f t="shared" si="1"/>
        <v>4773.1499999999996</v>
      </c>
      <c r="K7" s="1">
        <f t="shared" si="2"/>
        <v>143.10000000000002</v>
      </c>
      <c r="L7" s="1">
        <f t="shared" si="3"/>
        <v>4630.0499999999993</v>
      </c>
    </row>
    <row r="8" spans="1:17" x14ac:dyDescent="0.15">
      <c r="A8" s="1" t="s">
        <v>38</v>
      </c>
      <c r="B8" s="1" t="s">
        <v>39</v>
      </c>
      <c r="C8" s="1" t="s">
        <v>28</v>
      </c>
      <c r="D8" s="1" t="s">
        <v>18</v>
      </c>
      <c r="E8" s="1" t="s">
        <v>29</v>
      </c>
      <c r="F8" s="1">
        <v>0</v>
      </c>
      <c r="G8" s="1">
        <v>0</v>
      </c>
      <c r="H8" s="1">
        <v>780</v>
      </c>
      <c r="I8" s="1">
        <f t="shared" si="0"/>
        <v>1000</v>
      </c>
      <c r="J8" s="1">
        <f t="shared" si="1"/>
        <v>1780</v>
      </c>
      <c r="K8" s="1">
        <f t="shared" si="2"/>
        <v>0</v>
      </c>
      <c r="L8" s="1">
        <f t="shared" si="3"/>
        <v>1780</v>
      </c>
    </row>
    <row r="9" spans="1:17" x14ac:dyDescent="0.15">
      <c r="A9" s="1" t="s">
        <v>40</v>
      </c>
      <c r="B9" s="1" t="s">
        <v>41</v>
      </c>
      <c r="C9" s="1" t="s">
        <v>17</v>
      </c>
      <c r="D9" s="1" t="s">
        <v>23</v>
      </c>
      <c r="E9" s="1" t="s">
        <v>37</v>
      </c>
      <c r="F9" s="1">
        <v>0</v>
      </c>
      <c r="G9" s="1">
        <v>0</v>
      </c>
      <c r="H9" s="1">
        <v>2830</v>
      </c>
      <c r="I9" s="1">
        <f t="shared" si="0"/>
        <v>1000</v>
      </c>
      <c r="J9" s="1">
        <f t="shared" si="1"/>
        <v>3830</v>
      </c>
      <c r="K9" s="1">
        <f t="shared" si="2"/>
        <v>98</v>
      </c>
      <c r="L9" s="1">
        <f t="shared" si="3"/>
        <v>3732</v>
      </c>
    </row>
    <row r="10" spans="1:17" x14ac:dyDescent="0.15">
      <c r="A10" s="1" t="s">
        <v>42</v>
      </c>
      <c r="B10" s="1" t="s">
        <v>43</v>
      </c>
      <c r="C10" s="1" t="s">
        <v>28</v>
      </c>
      <c r="D10" s="1" t="s">
        <v>44</v>
      </c>
      <c r="E10" s="1" t="s">
        <v>29</v>
      </c>
      <c r="F10" s="1">
        <v>0</v>
      </c>
      <c r="G10" s="1">
        <v>2</v>
      </c>
      <c r="H10" s="1">
        <v>1860</v>
      </c>
      <c r="I10" s="1">
        <f t="shared" si="0"/>
        <v>1000</v>
      </c>
      <c r="J10" s="1">
        <f t="shared" si="1"/>
        <v>2860</v>
      </c>
      <c r="K10" s="1">
        <f t="shared" si="2"/>
        <v>13</v>
      </c>
      <c r="L10" s="1">
        <f t="shared" si="3"/>
        <v>2847</v>
      </c>
    </row>
    <row r="11" spans="1:17" x14ac:dyDescent="0.15">
      <c r="A11" s="1" t="s">
        <v>45</v>
      </c>
      <c r="B11" s="1" t="s">
        <v>46</v>
      </c>
      <c r="C11" s="1" t="s">
        <v>17</v>
      </c>
      <c r="D11" s="1" t="s">
        <v>33</v>
      </c>
      <c r="E11" s="1" t="s">
        <v>24</v>
      </c>
      <c r="F11" s="1">
        <v>6</v>
      </c>
      <c r="G11" s="1">
        <v>0</v>
      </c>
      <c r="H11" s="1">
        <v>4800</v>
      </c>
      <c r="I11" s="1">
        <f t="shared" si="0"/>
        <v>2000</v>
      </c>
      <c r="J11" s="1">
        <f t="shared" si="1"/>
        <v>8240</v>
      </c>
      <c r="K11" s="1">
        <f t="shared" si="2"/>
        <v>295</v>
      </c>
      <c r="L11" s="1">
        <f t="shared" si="3"/>
        <v>7945</v>
      </c>
    </row>
    <row r="12" spans="1:17" x14ac:dyDescent="0.15">
      <c r="A12" s="1" t="s">
        <v>47</v>
      </c>
      <c r="B12" s="1" t="s">
        <v>48</v>
      </c>
      <c r="C12" s="1" t="s">
        <v>28</v>
      </c>
      <c r="D12" s="1" t="s">
        <v>23</v>
      </c>
      <c r="E12" s="1" t="s">
        <v>37</v>
      </c>
      <c r="F12" s="1">
        <v>0</v>
      </c>
      <c r="G12" s="1">
        <v>0</v>
      </c>
      <c r="H12" s="1">
        <v>2855</v>
      </c>
      <c r="I12" s="1">
        <f t="shared" si="0"/>
        <v>1000</v>
      </c>
      <c r="J12" s="1">
        <f t="shared" si="1"/>
        <v>3855</v>
      </c>
      <c r="K12" s="1">
        <f t="shared" si="2"/>
        <v>100.5</v>
      </c>
      <c r="L12" s="1">
        <f t="shared" si="3"/>
        <v>3754.5</v>
      </c>
    </row>
    <row r="13" spans="1:17" x14ac:dyDescent="0.15">
      <c r="A13" s="1" t="s">
        <v>49</v>
      </c>
      <c r="B13" s="1" t="s">
        <v>50</v>
      </c>
      <c r="C13" s="1" t="s">
        <v>17</v>
      </c>
      <c r="D13" s="1" t="s">
        <v>33</v>
      </c>
      <c r="E13" s="1" t="s">
        <v>34</v>
      </c>
      <c r="F13" s="1">
        <v>2</v>
      </c>
      <c r="G13" s="1">
        <v>0</v>
      </c>
      <c r="H13" s="1">
        <v>5200</v>
      </c>
      <c r="I13" s="1">
        <f t="shared" si="0"/>
        <v>1500</v>
      </c>
      <c r="J13" s="1">
        <f t="shared" si="1"/>
        <v>7220</v>
      </c>
      <c r="K13" s="1">
        <f t="shared" si="2"/>
        <v>335</v>
      </c>
      <c r="L13" s="1">
        <f t="shared" si="3"/>
        <v>6885</v>
      </c>
    </row>
    <row r="14" spans="1:17" x14ac:dyDescent="0.15">
      <c r="A14" s="1" t="s">
        <v>51</v>
      </c>
      <c r="B14" s="1" t="s">
        <v>52</v>
      </c>
      <c r="C14" s="1" t="s">
        <v>28</v>
      </c>
      <c r="D14" s="1" t="s">
        <v>44</v>
      </c>
      <c r="E14" s="1" t="s">
        <v>34</v>
      </c>
      <c r="F14" s="1">
        <v>0</v>
      </c>
      <c r="G14" s="1">
        <v>0</v>
      </c>
      <c r="H14" s="1">
        <v>3545</v>
      </c>
      <c r="I14" s="1">
        <f t="shared" si="0"/>
        <v>1500</v>
      </c>
      <c r="J14" s="1">
        <f t="shared" si="1"/>
        <v>5045</v>
      </c>
      <c r="K14" s="1">
        <f t="shared" si="2"/>
        <v>169.5</v>
      </c>
      <c r="L14" s="1">
        <f t="shared" si="3"/>
        <v>4875.5</v>
      </c>
    </row>
    <row r="15" spans="1:17" x14ac:dyDescent="0.15">
      <c r="A15" s="1" t="s">
        <v>53</v>
      </c>
      <c r="B15" s="1" t="s">
        <v>54</v>
      </c>
      <c r="C15" s="1" t="s">
        <v>28</v>
      </c>
      <c r="D15" s="1" t="s">
        <v>23</v>
      </c>
      <c r="E15" s="1" t="s">
        <v>37</v>
      </c>
      <c r="F15" s="1">
        <v>0</v>
      </c>
      <c r="G15" s="1">
        <v>0</v>
      </c>
      <c r="H15" s="1">
        <v>2600</v>
      </c>
      <c r="I15" s="1">
        <f t="shared" si="0"/>
        <v>1000</v>
      </c>
      <c r="J15" s="1">
        <f t="shared" si="1"/>
        <v>3600</v>
      </c>
      <c r="K15" s="1">
        <f t="shared" si="2"/>
        <v>75</v>
      </c>
      <c r="L15" s="1">
        <f t="shared" si="3"/>
        <v>3525</v>
      </c>
    </row>
    <row r="16" spans="1:17" x14ac:dyDescent="0.15">
      <c r="A16" s="1" t="s">
        <v>55</v>
      </c>
      <c r="B16" s="1" t="s">
        <v>56</v>
      </c>
      <c r="C16" s="1" t="s">
        <v>17</v>
      </c>
      <c r="D16" s="1" t="s">
        <v>33</v>
      </c>
      <c r="E16" s="1" t="s">
        <v>34</v>
      </c>
      <c r="F16" s="1">
        <v>0</v>
      </c>
      <c r="G16" s="1">
        <v>0</v>
      </c>
      <c r="H16" s="1">
        <v>4825</v>
      </c>
      <c r="I16" s="1">
        <f t="shared" si="0"/>
        <v>1500</v>
      </c>
      <c r="J16" s="1">
        <f t="shared" si="1"/>
        <v>6325</v>
      </c>
      <c r="K16" s="1">
        <f t="shared" si="2"/>
        <v>297.5</v>
      </c>
      <c r="L16" s="1">
        <f t="shared" si="3"/>
        <v>6027.5</v>
      </c>
    </row>
    <row r="17" spans="1:12" x14ac:dyDescent="0.15">
      <c r="A17" s="1" t="s">
        <v>57</v>
      </c>
      <c r="B17" s="1" t="s">
        <v>58</v>
      </c>
      <c r="C17" s="1" t="s">
        <v>17</v>
      </c>
      <c r="D17" s="1" t="s">
        <v>44</v>
      </c>
      <c r="E17" s="1" t="s">
        <v>24</v>
      </c>
      <c r="F17" s="1">
        <v>1</v>
      </c>
      <c r="G17" s="1">
        <v>2</v>
      </c>
      <c r="H17" s="1">
        <v>3683</v>
      </c>
      <c r="I17" s="1">
        <f t="shared" si="0"/>
        <v>2000</v>
      </c>
      <c r="J17" s="1">
        <f t="shared" si="1"/>
        <v>5867.15</v>
      </c>
      <c r="K17" s="1">
        <f t="shared" si="2"/>
        <v>183.3</v>
      </c>
      <c r="L17" s="1">
        <f t="shared" si="3"/>
        <v>5683.8499999999995</v>
      </c>
    </row>
    <row r="18" spans="1:12" x14ac:dyDescent="0.15">
      <c r="A18" s="1" t="s">
        <v>59</v>
      </c>
      <c r="B18" s="1" t="s">
        <v>60</v>
      </c>
      <c r="C18" s="1" t="s">
        <v>17</v>
      </c>
      <c r="D18" s="1" t="s">
        <v>44</v>
      </c>
      <c r="E18" s="1" t="s">
        <v>34</v>
      </c>
      <c r="F18" s="1">
        <v>0</v>
      </c>
      <c r="G18" s="1">
        <v>0</v>
      </c>
      <c r="H18" s="1">
        <v>2832</v>
      </c>
      <c r="I18" s="1">
        <f t="shared" si="0"/>
        <v>1500</v>
      </c>
      <c r="J18" s="1">
        <f t="shared" si="1"/>
        <v>4332</v>
      </c>
      <c r="K18" s="1">
        <f t="shared" si="2"/>
        <v>98.2</v>
      </c>
      <c r="L18" s="1">
        <f t="shared" si="3"/>
        <v>4233.8</v>
      </c>
    </row>
    <row r="19" spans="1:12" x14ac:dyDescent="0.15">
      <c r="A19" s="1" t="s">
        <v>61</v>
      </c>
      <c r="B19" s="1" t="s">
        <v>62</v>
      </c>
      <c r="C19" s="1" t="s">
        <v>17</v>
      </c>
      <c r="D19" s="1" t="s">
        <v>23</v>
      </c>
      <c r="E19" s="1" t="s">
        <v>37</v>
      </c>
      <c r="F19" s="1">
        <v>0</v>
      </c>
      <c r="G19" s="1">
        <v>0</v>
      </c>
      <c r="H19" s="1">
        <v>1850</v>
      </c>
      <c r="I19" s="1">
        <f t="shared" si="0"/>
        <v>1000</v>
      </c>
      <c r="J19" s="1">
        <f t="shared" si="1"/>
        <v>2850</v>
      </c>
      <c r="K19" s="1">
        <f t="shared" si="2"/>
        <v>12.5</v>
      </c>
      <c r="L19" s="1">
        <f t="shared" si="3"/>
        <v>2837.5</v>
      </c>
    </row>
    <row r="20" spans="1:12" x14ac:dyDescent="0.15">
      <c r="A20" s="1" t="s">
        <v>63</v>
      </c>
      <c r="B20" s="1" t="s">
        <v>64</v>
      </c>
      <c r="C20" s="1" t="s">
        <v>28</v>
      </c>
      <c r="D20" s="1" t="s">
        <v>33</v>
      </c>
      <c r="E20" s="1" t="s">
        <v>29</v>
      </c>
      <c r="F20" s="1">
        <v>2</v>
      </c>
      <c r="G20" s="1">
        <v>3</v>
      </c>
      <c r="H20" s="1">
        <v>1325</v>
      </c>
      <c r="I20" s="1">
        <f t="shared" si="0"/>
        <v>1000</v>
      </c>
      <c r="J20" s="1">
        <f t="shared" si="1"/>
        <v>2457.5</v>
      </c>
      <c r="K20" s="1">
        <f t="shared" si="2"/>
        <v>0</v>
      </c>
      <c r="L20" s="1">
        <f t="shared" si="3"/>
        <v>2457.5</v>
      </c>
    </row>
  </sheetData>
  <phoneticPr fontId="1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素材</vt:lpstr>
      <vt:lpstr>结果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2015-03-19T14:13:00Z</dcterms:modified>
</cp:coreProperties>
</file>